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2025\დავითაიას ლომბარდი და დინი\სატენდერო\"/>
    </mc:Choice>
  </mc:AlternateContent>
  <bookViews>
    <workbookView xWindow="0" yWindow="0" windowWidth="28800" windowHeight="12300" activeTab="3"/>
  </bookViews>
  <sheets>
    <sheet name="თავფურცელი" sheetId="3" r:id="rId1"/>
    <sheet name="განმარტებითი" sheetId="4" r:id="rId2"/>
    <sheet name="ნაკრები სატენდერე" sheetId="90" r:id="rId3"/>
    <sheet name=" N1 ინტერ.სატენ" sheetId="105" r:id="rId4"/>
    <sheet name="N2-წყ-კან-სატენ" sheetId="102" r:id="rId5"/>
    <sheet name="N3 ელექტ -სატენ" sheetId="103" r:id="rId6"/>
    <sheet name="N4 IT-სატენ" sheetId="104" r:id="rId7"/>
  </sheets>
  <externalReferences>
    <externalReference r:id="rId8"/>
  </externalReferences>
  <definedNames>
    <definedName name="_xlnm._FilterDatabase" localSheetId="3" hidden="1">' N1 ინტერ.სატენ'!$A$9:$F$53</definedName>
    <definedName name="_xlnm._FilterDatabase" localSheetId="5" hidden="1">'N3 ელექტ -სატენ'!$A$8:$F$65</definedName>
    <definedName name="_xlnm._FilterDatabase" localSheetId="6" hidden="1">'N4 IT-სატენ'!$A$10:$F$20</definedName>
    <definedName name="_xlnm.Print_Area" localSheetId="4">'N2-წყ-კან-სატენ'!$A$2:$F$33</definedName>
    <definedName name="_xlnm.Print_Area" localSheetId="5">'N3 ელექტ -სატენ'!$A$1:$F$65</definedName>
    <definedName name="_xlnm.Print_Area" localSheetId="6">'N4 IT-სატენ'!$A$2:$F$20</definedName>
    <definedName name="_xlnm.Print_Area" localSheetId="2">'ნაკრები სატენდერე'!$A$1:$H$13</definedName>
    <definedName name="_xlnm.Print_Titles" localSheetId="4">'N2-წყ-კან-სატენ'!$2:$8</definedName>
    <definedName name="_xlnm.Print_Titles" localSheetId="5">'N3 ელექტ -სატენ'!$8:$8</definedName>
    <definedName name="Summary" localSheetId="3">#REF!</definedName>
    <definedName name="Summary" localSheetId="4">#REF!</definedName>
    <definedName name="Summary" localSheetId="5">#REF!</definedName>
    <definedName name="Summary" localSheetId="6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 localSheetId="5">#REF!</definedName>
    <definedName name="tcost" localSheetId="6">#REF!</definedName>
    <definedName name="tcost">#REF!</definedName>
    <definedName name="Total" localSheetId="4">#REF!</definedName>
    <definedName name="Total" localSheetId="5">#REF!</definedName>
    <definedName name="Total" localSheetId="6">#REF!</definedName>
    <definedName name="Total">#REF!</definedName>
    <definedName name="Total1" localSheetId="4">#REF!</definedName>
    <definedName name="Total1" localSheetId="5">#REF!</definedName>
    <definedName name="Total1" localSheetId="6">#REF!</definedName>
    <definedName name="Total1">#REF!</definedName>
    <definedName name="Total2" localSheetId="4">#REF!</definedName>
    <definedName name="Total2" localSheetId="5">#REF!</definedName>
    <definedName name="Total2" localSheetId="6">#REF!</definedName>
    <definedName name="Total2">#REF!</definedName>
    <definedName name="Total3" localSheetId="4">#REF!</definedName>
    <definedName name="Total3" localSheetId="5">#REF!</definedName>
    <definedName name="Total3" localSheetId="6">#REF!</definedName>
    <definedName name="Total3">#REF!</definedName>
    <definedName name="Total4" localSheetId="4">#REF!</definedName>
    <definedName name="Total4" localSheetId="5">#REF!</definedName>
    <definedName name="Total4" localSheetId="6">#REF!</definedName>
    <definedName name="Total4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1" i="104" l="1"/>
  <c r="G25" i="104"/>
</calcChain>
</file>

<file path=xl/sharedStrings.xml><?xml version="1.0" encoding="utf-8"?>
<sst xmlns="http://schemas.openxmlformats.org/spreadsheetml/2006/main" count="346" uniqueCount="192">
  <si>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</si>
  <si>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</si>
  <si>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</si>
  <si>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</si>
  <si>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</si>
  <si>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</si>
  <si>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</si>
  <si>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</si>
  <si>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</si>
  <si>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</si>
  <si>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</si>
  <si>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</si>
  <si>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</si>
  <si>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</si>
  <si>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</si>
  <si>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</si>
  <si>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</si>
  <si>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</si>
  <si>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</si>
  <si>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</si>
  <si>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</si>
  <si>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</si>
  <si>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</si>
  <si>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</si>
  <si>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</si>
  <si>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</si>
  <si>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</si>
  <si>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</si>
  <si>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</si>
  <si>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</si>
  <si>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</si>
  <si>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</si>
  <si>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</si>
  <si>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</si>
  <si>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</si>
  <si>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</si>
  <si>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</si>
  <si>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</si>
  <si>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</si>
  <si>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</si>
  <si>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</si>
  <si>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</si>
  <si>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</si>
  <si>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</si>
  <si>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 2025 წელი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</si>
  <si>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</si>
  <si>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</si>
  <si>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</si>
  <si>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</si>
  <si>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</si>
  <si>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</si>
  <si>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</si>
  <si>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</si>
  <si>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</si>
  <si>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</si>
  <si>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ლითონის სისქით 2მმ ჭერის მოწყობა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</si>
  <si>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</si>
  <si>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</si>
  <si>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</si>
  <si>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კედლების შემოსვა თაბაშირ-მუყაოს ფილით</t>
  </si>
  <si>
    <t>ალუმინის უძრავი ვიტრაჟი ნაწრთობი მინით</t>
  </si>
  <si>
    <t>ალუმინის ვიტრაჟი მინაპაკეტით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</si>
  <si>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</si>
  <si>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</si>
  <si>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</si>
  <si>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</si>
  <si>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</si>
  <si>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</si>
  <si>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კერამოგრანიტი დემონტაჟი</t>
  </si>
  <si>
    <t>არსებული ამსტრონგის  ჭერი დემონტაჟი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</si>
  <si>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</si>
  <si>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</si>
  <si>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</si>
  <si>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</si>
  <si>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</si>
  <si>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კედლების შემოსვა თაბაშირ-მუყაოს ფილით (დათბუნებით)</t>
  </si>
  <si>
    <t>თბილისი, დავითაიას ქუჩა №11  ს.ს. "საქართველოს ბანკი"-ს  შენობა</t>
  </si>
  <si>
    <t>უძრავი ვიტრაჟიs დემონტაჟი ტიპი-1</t>
  </si>
  <si>
    <t>უძრავი ვიტრაჟიs დემონტაჟი ტიპი-2</t>
  </si>
  <si>
    <t>ტიხრის მოწყობა წვრილი საკედლე ბლოკით 200x200x40მმ (65კვ.მ)</t>
  </si>
  <si>
    <t>თბილისი, პეტრიწის ქუჩა №17   ს.ს. "საქართველოს ბანკი"-ს  შენობა</t>
  </si>
  <si>
    <t>შედგენილია საბაზისო ნორმებით, მიმდინარე ფასებში 2025 წლის I კვარტლის დონეზე</t>
  </si>
  <si>
    <t xml:space="preserve">ტრაპი </t>
  </si>
  <si>
    <t>წყალგამაცხელებელი ავზი. (დენზე მომუშავე). კედელზე სამონტაჟო. V=80ლტ</t>
  </si>
  <si>
    <t>წყალმომარაგება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</si>
  <si>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</si>
  <si>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პოლიპროპილენის მილი d=20მმ  PN10</t>
  </si>
  <si>
    <t xml:space="preserve">პოლიპროპილენის მუხლი d=20მმ  </t>
  </si>
  <si>
    <t>სამკაპი 20*20</t>
  </si>
  <si>
    <t>მილის სამაგრი დ=20</t>
  </si>
  <si>
    <t>ქურო  d 20</t>
  </si>
  <si>
    <t>მილების თბოიზოლაცია d 20X8 მმ</t>
  </si>
  <si>
    <t xml:space="preserve">კანალიზაცია </t>
  </si>
  <si>
    <t xml:space="preserve">კანალიზაციის მილი  d  50 მმ  მოწყობა ჰიდრავლიკური გამოცდით </t>
  </si>
  <si>
    <t>მუხლი  d 50    45°</t>
  </si>
  <si>
    <t>მუხლი  d 50    90°</t>
  </si>
  <si>
    <t>სამკაპი 50 მოწყობა</t>
  </si>
  <si>
    <t>გადამყვანი 110/50 მოწყობა</t>
  </si>
  <si>
    <t>სულ პირდაპირი ხარჯები</t>
  </si>
  <si>
    <t>ხარჯთაღრიცხვა N1-4</t>
  </si>
  <si>
    <t xml:space="preserve"> ელექტროტექნიკური ნაწილი </t>
  </si>
  <si>
    <t>კაბელები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</si>
  <si>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</si>
  <si>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</si>
  <si>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>სპილენძის ძარღვებიანი გამტარი შეძენა და მოწყობა 'N2XH 5x6</t>
  </si>
  <si>
    <t>სპილენძის ძარღვებიანი გამტარი შეძენა და მოწყობა 'N2XH 5x10</t>
  </si>
  <si>
    <t>საკაბელო კონსტრუქციები</t>
  </si>
  <si>
    <t xml:space="preserve">საინსტ. გოფრ. მილი (D20მმ) </t>
  </si>
  <si>
    <t>საინსტ. გოფრ. მილი (D32მმ)</t>
  </si>
  <si>
    <t>კლემა ჩასარჭობი 2-ანი</t>
  </si>
  <si>
    <t>კლემა ჩასარჭობი 3-ანი</t>
  </si>
  <si>
    <t>კლემა ჩასარჭობი 4-ანი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</si>
  <si>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</si>
  <si>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</si>
  <si>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200/50/1 (კომპლექტი)</t>
  </si>
  <si>
    <t xml:space="preserve">გამანაწილებელი კოლოფი </t>
  </si>
  <si>
    <t>პლასტმასის საკაბელო არხი 110/50მმ როზეტებისთვის (კომპლექტი ყველა საჭირო მასალით)</t>
  </si>
  <si>
    <t>როზეტის ბუდე</t>
  </si>
  <si>
    <t>მთავარი გამანაწილებელი  MDB და UDB ევროპული</t>
  </si>
  <si>
    <t>ავტომატური ამომრთველი MCB/32A/3/C</t>
  </si>
  <si>
    <t>ავტომატური ამომრთველი MCB/16A/1/C</t>
  </si>
  <si>
    <t>ავტომატური ამომრთველი MCB/10A/1/C</t>
  </si>
  <si>
    <t>ავტომატური ამომრთველი MCB/6A/1/C</t>
  </si>
  <si>
    <t>მაგნიტური გამშვები სამპოლუსა 16ა</t>
  </si>
  <si>
    <t>მაგნიტური გამშვები ორპოლუსა 16ა</t>
  </si>
  <si>
    <t>ძრავის დაცვის ავტომატი 0.4-0.63ა</t>
  </si>
  <si>
    <t>ძრავის დაცვის ავტომატი 0.63-1.0ა</t>
  </si>
  <si>
    <t>მბრუნავი გადამრთველი ფიქსაციით 2 პოზ</t>
  </si>
  <si>
    <t>ნათურა მწვანე 230ვ ბუდით</t>
  </si>
  <si>
    <t>ნათურა წითელი 230ვ ბუდით</t>
  </si>
  <si>
    <t>C კლასის გადაძაბვიდან და III,IV კლასი მეხისგან დაცვა 20kA, 280V</t>
  </si>
  <si>
    <t>დნობადი მცველების მონტაჟი</t>
  </si>
  <si>
    <t>დიფერენც. გაჟონვის რელე 2 პოლუსა 25ა 30მა</t>
  </si>
  <si>
    <t>დიფერენც. გაჟონვის რელე 2 პოლუსა 16ა 30მა</t>
  </si>
  <si>
    <t>დროის რელე 15 წუთიანი ინტერვალით (24 საათიანი აკუმულატორით)</t>
  </si>
  <si>
    <t>კარადა გ/მ, ფარის მაკომპლექტებლები მასალებით</t>
  </si>
  <si>
    <t>ფურნიტურა</t>
  </si>
  <si>
    <t>შტეფსელი დამიწების კონტაქტით (კედელში სამონტაჟო)</t>
  </si>
  <si>
    <t>შტეფსელი დამიწების კონტაქტით 45/45 (კაბელ-არხში სამონტაჟო)</t>
  </si>
  <si>
    <t>ერთკლავიშა ჩამრთველი ჩაფლული მონტაჟი 10A, 220V.</t>
  </si>
  <si>
    <t>ორკლავიშა ჩამრთველი ჩაფლული მონტაჟი 10A, 220V.</t>
  </si>
  <si>
    <t>სანათები</t>
  </si>
  <si>
    <t>ამსტრონგის პანელური ლედ სანათი 60/60 მაქს. 40ვტ (მტვრისგან დამცავი მინით, სანათის სისქე არანაკლებ 2 სმ, 4000K)</t>
  </si>
  <si>
    <t>წერტილოვანი სანათი 12ვტ</t>
  </si>
  <si>
    <t>ავარიული სანათი ინტეგრირებული აკუმულატორით</t>
  </si>
  <si>
    <t>საევაკუაციო გასასვლელის მაჩვენებელი აკუმულატორით (ექსიტი)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</si>
  <si>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</si>
  <si>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</si>
  <si>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</si>
  <si>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პაჩპანელი, 24 პორტი, CAT5 (KD-PP30-STP-C6-24P,)</t>
  </si>
  <si>
    <t>პაჩკორდი (Cat5, UTP  0.5m)</t>
  </si>
  <si>
    <t>Wi-Fi წერტილი</t>
  </si>
  <si>
    <t>კომპიუტერის  როზეტი 1-იანი (კაბელ-არხში სამონტაჟო) cat-5</t>
  </si>
  <si>
    <t>კომპიუტერის  როზეტი 2-იანი (კედელში სამონტაჟო) cat-5</t>
  </si>
  <si>
    <t>რეკის როზეტების გამანაწილებელი (LN-PRZ-EKO-1U6P)</t>
  </si>
  <si>
    <t>კაბელის ორგანაიზერი (JB01 Cable Management 1U )</t>
  </si>
  <si>
    <t>კაბელი CAT6 F/UTP LSZH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</si>
  <si>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</si>
  <si>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</si>
  <si>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</si>
  <si>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</si>
  <si>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</si>
  <si>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</si>
  <si>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</si>
  <si>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თერმულად დამუშავებული 3მმ ლითონის კარების მონტაჟი        (1-ცალი) (abloy, kalle an roto)</t>
  </si>
  <si>
    <t xml:space="preserve"> რემონტის შემდგომი დასუფთავება </t>
  </si>
  <si>
    <t>დამკვეთის მასალების ტრანსპორტირება ობიექტზე საშ 20 კმ.მანძილზე</t>
  </si>
  <si>
    <t>რეისი</t>
  </si>
  <si>
    <r>
      <t>ერთფრთიანი მდფ კარის მოწყობა (თეთრი PVC)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-5ცალი 1,76მ2-5 cali);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</si>
  <si>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>კაბელი ორმაგი იზოლაციით N2XH 5X16.0მმ2</t>
  </si>
  <si>
    <t>კაბელი ორმაგი იზოლაციით N2XH 5X35.0მმ2</t>
  </si>
  <si>
    <t>ავტომატური ამომრთველი 160ა  3 პოლუსა</t>
  </si>
  <si>
    <t>ავტომატური ამომრთველი 125ა  3 პოლუსა</t>
  </si>
  <si>
    <t>ავტომატური ამომრთველი 40ა 3 პოლუსა</t>
  </si>
  <si>
    <t>დნობადი მცველი 80ა</t>
  </si>
  <si>
    <t>დნ. მცველის ამომრთველიანი ბუდე 80A-მდე</t>
  </si>
  <si>
    <t xml:space="preserve">რეკი, 19" 22U </t>
  </si>
  <si>
    <t>USB კაბელი</t>
  </si>
  <si>
    <t>წყალ-კანალი</t>
  </si>
  <si>
    <t>ხარჯთ. N3</t>
  </si>
  <si>
    <t>ელექტროობა</t>
  </si>
  <si>
    <t>ხარჯთ. N4</t>
  </si>
  <si>
    <t>სუსტი დენები</t>
  </si>
  <si>
    <t>ხარჯთაღრიცხვა N1-3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</si>
  <si>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2025 წლის I კვარტლის სამშენებლო რესურსული ფასების კრებულის მიხედვით</t>
  </si>
  <si>
    <t>35-1</t>
  </si>
  <si>
    <t>35-2</t>
  </si>
  <si>
    <t>2მმ მეტალის ტიხრის მოწყობა თაბაშირ-მუყაოს შეფუთვით</t>
  </si>
  <si>
    <t>ალუმინის ვიტრაჟული კარი დამხური შვეიცარით  (dorma, geze an briton),  ნაწრთობი მინით</t>
  </si>
  <si>
    <t>შშედგენილია საბაზისო ნორმებით, მიმდინარე ფასებში 2025 წლის I კვარტლის დონეზე</t>
  </si>
  <si>
    <r>
      <t xml:space="preserve"> კედლების  შეღებვა (</t>
    </r>
    <r>
      <rPr>
        <sz val="10"/>
        <rFont val="Sylfaen"/>
        <family val="1"/>
      </rPr>
      <t>capparol, vernilac)</t>
    </r>
  </si>
  <si>
    <r>
      <t xml:space="preserve">ჭერების შეღებვა </t>
    </r>
    <r>
      <rPr>
        <sz val="10"/>
        <rFont val="Sylfaen"/>
        <family val="1"/>
      </rPr>
      <t>(capparol, verilac</t>
    </r>
    <r>
      <rPr>
        <sz val="10"/>
        <rFont val="AcadNusx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</si>
</sst>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2" formatCode="_-* #,##0.00\ _₾_-;\-* #,##0.00\ _₾_-;_-* &quot;-&quot;??\ _₾_-;_-@_-"/>
    <numFmt numFmtId="174" formatCode="_-* #,##0.0_-;\-* #,##0.0_-;_-* &quot;-&quot;??_-;_-@_-"/>
  </numFmts>
  <fonts count="7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</font>
    <font>
      <vertAlign val="superscript"/>
      <sz val="10"/>
      <name val="AcadNusx"/>
      <family val="2"/>
    </font>
    <font>
      <sz val="11"/>
      <name val="Arial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1"/>
      <name val="Arial"/>
      <family val="2"/>
      <charset val="1"/>
    </font>
    <font>
      <sz val="10"/>
      <name val="Arial"/>
      <family val="2"/>
      <charset val="1"/>
    </font>
    <font>
      <sz val="11"/>
      <name val="Sylfaen"/>
      <family val="1"/>
      <charset val="1"/>
    </font>
    <font>
      <b/>
      <sz val="11"/>
      <color theme="1"/>
      <name val="Sylfaen"/>
      <family val="1"/>
    </font>
    <font>
      <b/>
      <sz val="11"/>
      <color theme="1"/>
      <name val="Sylfae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  <charset val="204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  <font>
      <sz val="10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7" fillId="0" borderId="0"/>
    <xf numFmtId="0" fontId="17" fillId="0" borderId="0"/>
    <xf numFmtId="165" fontId="6" fillId="0" borderId="0" applyFon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  <xf numFmtId="0" fontId="17" fillId="0" borderId="0"/>
    <xf numFmtId="0" fontId="20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4" fillId="0" borderId="0"/>
    <xf numFmtId="0" fontId="4" fillId="0" borderId="0"/>
    <xf numFmtId="0" fontId="42" fillId="0" borderId="0"/>
    <xf numFmtId="0" fontId="17" fillId="0" borderId="0"/>
    <xf numFmtId="0" fontId="4" fillId="0" borderId="0"/>
    <xf numFmtId="0" fontId="17" fillId="0" borderId="0"/>
    <xf numFmtId="0" fontId="45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320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20" fillId="0" borderId="0" xfId="15"/>
    <xf numFmtId="0" fontId="21" fillId="0" borderId="0" xfId="15" applyFont="1" applyAlignment="1">
      <alignment vertical="center"/>
    </xf>
    <xf numFmtId="0" fontId="16" fillId="0" borderId="0" xfId="15" applyFont="1" applyAlignment="1">
      <alignment horizontal="left"/>
    </xf>
    <xf numFmtId="0" fontId="16" fillId="0" borderId="0" xfId="15" applyFont="1"/>
    <xf numFmtId="0" fontId="22" fillId="0" borderId="0" xfId="15" applyFont="1"/>
    <xf numFmtId="0" fontId="16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4" fillId="0" borderId="0" xfId="5" applyFont="1" applyAlignment="1">
      <alignment vertical="center"/>
    </xf>
    <xf numFmtId="0" fontId="16" fillId="0" borderId="0" xfId="15" applyFont="1" applyAlignment="1">
      <alignment vertical="center" wrapText="1"/>
    </xf>
    <xf numFmtId="0" fontId="25" fillId="0" borderId="0" xfId="15" applyFont="1"/>
    <xf numFmtId="168" fontId="16" fillId="0" borderId="0" xfId="15" applyNumberFormat="1" applyFont="1"/>
    <xf numFmtId="168" fontId="16" fillId="0" borderId="0" xfId="15" applyNumberFormat="1" applyFont="1" applyAlignment="1">
      <alignment horizontal="center"/>
    </xf>
    <xf numFmtId="169" fontId="16" fillId="0" borderId="0" xfId="15" applyNumberFormat="1" applyFont="1"/>
    <xf numFmtId="0" fontId="26" fillId="0" borderId="0" xfId="15" applyFont="1" applyAlignment="1">
      <alignment horizontal="center"/>
    </xf>
    <xf numFmtId="0" fontId="27" fillId="0" borderId="0" xfId="15" applyFont="1" applyAlignment="1">
      <alignment horizontal="center"/>
    </xf>
    <xf numFmtId="0" fontId="28" fillId="0" borderId="0" xfId="15" applyFont="1" applyAlignment="1">
      <alignment vertical="center" wrapText="1"/>
    </xf>
    <xf numFmtId="9" fontId="16" fillId="0" borderId="0" xfId="15" applyNumberFormat="1" applyFont="1" applyAlignment="1">
      <alignment horizontal="center" vertical="center" wrapText="1"/>
    </xf>
    <xf numFmtId="168" fontId="16" fillId="0" borderId="0" xfId="15" applyNumberFormat="1" applyFont="1" applyAlignment="1">
      <alignment vertical="center" wrapText="1"/>
    </xf>
    <xf numFmtId="168" fontId="16" fillId="0" borderId="0" xfId="15" applyNumberFormat="1" applyFont="1" applyAlignment="1">
      <alignment horizontal="center" vertical="center" wrapText="1"/>
    </xf>
    <xf numFmtId="0" fontId="29" fillId="0" borderId="0" xfId="15" applyFont="1"/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36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2" fontId="0" fillId="0" borderId="0" xfId="0" applyNumberFormat="1"/>
    <xf numFmtId="0" fontId="14" fillId="0" borderId="1" xfId="25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46" fillId="0" borderId="0" xfId="5" applyFont="1" applyAlignment="1">
      <alignment vertical="center"/>
    </xf>
    <xf numFmtId="0" fontId="18" fillId="2" borderId="0" xfId="5" applyFont="1" applyFill="1"/>
    <xf numFmtId="43" fontId="14" fillId="0" borderId="1" xfId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14" fillId="2" borderId="1" xfId="41" applyFont="1" applyFill="1" applyBorder="1" applyAlignment="1">
      <alignment horizontal="center" vertical="center" wrapText="1"/>
    </xf>
    <xf numFmtId="0" fontId="15" fillId="0" borderId="2" xfId="5" applyFont="1" applyBorder="1" applyAlignment="1">
      <alignment horizontal="center" vertical="center"/>
    </xf>
    <xf numFmtId="0" fontId="15" fillId="0" borderId="3" xfId="5" applyFont="1" applyBorder="1" applyAlignment="1">
      <alignment horizontal="center" vertical="center" wrapText="1"/>
    </xf>
    <xf numFmtId="0" fontId="15" fillId="0" borderId="3" xfId="5" applyFont="1" applyBorder="1" applyAlignment="1">
      <alignment horizontal="center" vertical="center"/>
    </xf>
    <xf numFmtId="0" fontId="15" fillId="2" borderId="3" xfId="5" applyFont="1" applyFill="1" applyBorder="1" applyAlignment="1">
      <alignment horizontal="center" vertical="center" wrapText="1"/>
    </xf>
    <xf numFmtId="0" fontId="15" fillId="2" borderId="4" xfId="11" applyNumberFormat="1" applyFont="1" applyFill="1" applyBorder="1" applyAlignment="1">
      <alignment horizontal="center" vertical="center" wrapText="1"/>
    </xf>
    <xf numFmtId="49" fontId="31" fillId="0" borderId="3" xfId="5" applyNumberFormat="1" applyFont="1" applyBorder="1" applyAlignment="1">
      <alignment horizontal="center" vertical="center" wrapText="1"/>
    </xf>
    <xf numFmtId="43" fontId="15" fillId="0" borderId="3" xfId="1" applyFont="1" applyFill="1" applyBorder="1" applyAlignment="1">
      <alignment vertical="center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5" fillId="0" borderId="3" xfId="1" applyFont="1" applyBorder="1" applyAlignment="1">
      <alignment horizontal="center" vertical="center" wrapText="1"/>
    </xf>
    <xf numFmtId="43" fontId="15" fillId="0" borderId="3" xfId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25" applyFont="1" applyFill="1" applyBorder="1" applyAlignment="1">
      <alignment horizontal="center" vertical="center" wrapText="1"/>
    </xf>
    <xf numFmtId="43" fontId="31" fillId="0" borderId="1" xfId="1" applyFont="1" applyFill="1" applyBorder="1" applyAlignment="1">
      <alignment horizontal="center" vertical="center"/>
    </xf>
    <xf numFmtId="43" fontId="47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2" fontId="11" fillId="0" borderId="0" xfId="5" applyNumberFormat="1" applyFont="1"/>
    <xf numFmtId="174" fontId="5" fillId="0" borderId="3" xfId="1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10" fillId="0" borderId="0" xfId="44" applyFont="1" applyAlignment="1">
      <alignment horizontal="center"/>
    </xf>
    <xf numFmtId="0" fontId="10" fillId="0" borderId="0" xfId="44" applyFont="1"/>
    <xf numFmtId="0" fontId="14" fillId="0" borderId="1" xfId="43" applyFont="1" applyBorder="1" applyAlignment="1">
      <alignment horizontal="center" vertical="center"/>
    </xf>
    <xf numFmtId="2" fontId="12" fillId="0" borderId="1" xfId="6" applyNumberFormat="1" applyFont="1" applyBorder="1" applyAlignment="1">
      <alignment horizontal="center" vertical="center" wrapText="1"/>
    </xf>
    <xf numFmtId="0" fontId="8" fillId="2" borderId="0" xfId="44" applyFont="1" applyFill="1"/>
    <xf numFmtId="0" fontId="8" fillId="2" borderId="0" xfId="3" applyFont="1" applyFill="1"/>
    <xf numFmtId="0" fontId="36" fillId="2" borderId="1" xfId="41" applyFont="1" applyFill="1" applyBorder="1"/>
    <xf numFmtId="0" fontId="36" fillId="2" borderId="0" xfId="41" applyFont="1" applyFill="1"/>
    <xf numFmtId="0" fontId="11" fillId="0" borderId="1" xfId="5" applyFont="1" applyBorder="1" applyAlignment="1">
      <alignment horizontal="center" vertical="center"/>
    </xf>
    <xf numFmtId="0" fontId="14" fillId="0" borderId="1" xfId="23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2" fillId="0" borderId="1" xfId="27" applyFont="1" applyFill="1" applyBorder="1" applyAlignment="1">
      <alignment vertical="center" wrapText="1"/>
    </xf>
    <xf numFmtId="0" fontId="50" fillId="0" borderId="1" xfId="0" applyFont="1" applyFill="1" applyBorder="1" applyAlignment="1">
      <alignment vertical="center" wrapText="1"/>
    </xf>
    <xf numFmtId="0" fontId="14" fillId="0" borderId="1" xfId="22" applyFont="1" applyFill="1" applyBorder="1" applyAlignment="1">
      <alignment horizontal="left" vertical="center" wrapText="1"/>
    </xf>
    <xf numFmtId="0" fontId="55" fillId="0" borderId="1" xfId="5" applyFont="1" applyFill="1" applyBorder="1" applyAlignment="1">
      <alignment vertical="center" wrapText="1"/>
    </xf>
    <xf numFmtId="0" fontId="55" fillId="0" borderId="1" xfId="5" applyFont="1" applyFill="1" applyBorder="1" applyAlignment="1">
      <alignment horizontal="center" vertical="center"/>
    </xf>
    <xf numFmtId="174" fontId="15" fillId="0" borderId="4" xfId="1" applyNumberFormat="1" applyFont="1" applyFill="1" applyBorder="1" applyAlignment="1">
      <alignment horizontal="center" vertical="center" wrapText="1"/>
    </xf>
    <xf numFmtId="0" fontId="11" fillId="0" borderId="0" xfId="5" applyFont="1" applyAlignment="1">
      <alignment horizontal="left" vertical="center" wrapText="1"/>
    </xf>
    <xf numFmtId="2" fontId="49" fillId="0" borderId="1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8" fillId="0" borderId="0" xfId="0" applyFont="1"/>
    <xf numFmtId="0" fontId="56" fillId="0" borderId="1" xfId="0" applyFont="1" applyFill="1" applyBorder="1" applyAlignment="1">
      <alignment horizontal="center" vertical="center"/>
    </xf>
    <xf numFmtId="0" fontId="0" fillId="0" borderId="0" xfId="0" applyFill="1"/>
    <xf numFmtId="0" fontId="38" fillId="0" borderId="1" xfId="43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1" fontId="55" fillId="0" borderId="1" xfId="5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6" fillId="0" borderId="1" xfId="0" applyFont="1" applyFill="1" applyBorder="1" applyAlignment="1">
      <alignment vertical="center"/>
    </xf>
    <xf numFmtId="1" fontId="56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2" fontId="58" fillId="0" borderId="1" xfId="0" applyNumberFormat="1" applyFont="1" applyBorder="1" applyAlignment="1">
      <alignment horizontal="center" vertical="center"/>
    </xf>
    <xf numFmtId="0" fontId="59" fillId="2" borderId="1" xfId="0" applyFont="1" applyFill="1" applyBorder="1"/>
    <xf numFmtId="0" fontId="5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50" fillId="0" borderId="1" xfId="23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0" fontId="59" fillId="2" borderId="1" xfId="0" applyFont="1" applyFill="1" applyBorder="1" applyAlignment="1">
      <alignment vertical="center"/>
    </xf>
    <xf numFmtId="0" fontId="50" fillId="0" borderId="1" xfId="0" applyFont="1" applyBorder="1" applyAlignment="1">
      <alignment horizontal="center" vertical="center" wrapText="1"/>
    </xf>
    <xf numFmtId="0" fontId="59" fillId="2" borderId="1" xfId="0" applyFont="1" applyFill="1" applyBorder="1" applyAlignment="1">
      <alignment vertical="center" wrapText="1"/>
    </xf>
    <xf numFmtId="0" fontId="60" fillId="0" borderId="1" xfId="0" applyFont="1" applyBorder="1" applyAlignment="1">
      <alignment vertical="center"/>
    </xf>
    <xf numFmtId="0" fontId="55" fillId="0" borderId="1" xfId="5" applyFont="1" applyBorder="1" applyAlignment="1">
      <alignment horizontal="center" vertical="center"/>
    </xf>
    <xf numFmtId="0" fontId="60" fillId="0" borderId="1" xfId="5" applyFont="1" applyBorder="1" applyAlignment="1">
      <alignment vertical="center"/>
    </xf>
    <xf numFmtId="0" fontId="14" fillId="0" borderId="1" xfId="34" applyFont="1" applyBorder="1" applyAlignment="1">
      <alignment horizontal="center" vertical="center" wrapText="1"/>
    </xf>
    <xf numFmtId="0" fontId="14" fillId="0" borderId="1" xfId="34" applyFont="1" applyBorder="1" applyAlignment="1">
      <alignment vertical="center" wrapText="1"/>
    </xf>
    <xf numFmtId="0" fontId="60" fillId="0" borderId="1" xfId="5" applyFont="1" applyFill="1" applyBorder="1" applyAlignment="1">
      <alignment horizontal="left" vertical="center" wrapText="1"/>
    </xf>
    <xf numFmtId="9" fontId="60" fillId="0" borderId="1" xfId="5" applyNumberFormat="1" applyFont="1" applyFill="1" applyBorder="1" applyAlignment="1">
      <alignment horizontal="center" vertical="center"/>
    </xf>
    <xf numFmtId="2" fontId="60" fillId="0" borderId="1" xfId="0" applyNumberFormat="1" applyFont="1" applyFill="1" applyBorder="1" applyAlignment="1">
      <alignment horizontal="center" vertical="center"/>
    </xf>
    <xf numFmtId="166" fontId="60" fillId="0" borderId="1" xfId="0" applyNumberFormat="1" applyFont="1" applyFill="1" applyBorder="1" applyAlignment="1">
      <alignment horizontal="center" vertical="center"/>
    </xf>
    <xf numFmtId="43" fontId="60" fillId="0" borderId="1" xfId="1" applyFont="1" applyFill="1" applyBorder="1" applyAlignment="1">
      <alignment horizontal="center" vertical="center"/>
    </xf>
    <xf numFmtId="164" fontId="55" fillId="0" borderId="1" xfId="0" applyNumberFormat="1" applyFont="1" applyFill="1" applyBorder="1" applyAlignment="1">
      <alignment horizontal="center" vertical="center"/>
    </xf>
    <xf numFmtId="0" fontId="60" fillId="0" borderId="1" xfId="5" applyFont="1" applyFill="1" applyBorder="1" applyAlignment="1">
      <alignment horizontal="center" vertical="center"/>
    </xf>
    <xf numFmtId="2" fontId="60" fillId="0" borderId="1" xfId="5" applyNumberFormat="1" applyFont="1" applyFill="1" applyBorder="1" applyAlignment="1">
      <alignment horizontal="center" vertical="center"/>
    </xf>
    <xf numFmtId="164" fontId="55" fillId="0" borderId="1" xfId="5" applyNumberFormat="1" applyFont="1" applyFill="1" applyBorder="1" applyAlignment="1">
      <alignment horizontal="center" vertical="center"/>
    </xf>
    <xf numFmtId="0" fontId="60" fillId="0" borderId="1" xfId="14" applyFont="1" applyFill="1" applyBorder="1" applyAlignment="1">
      <alignment horizontal="left" vertical="center" wrapText="1"/>
    </xf>
    <xf numFmtId="0" fontId="60" fillId="0" borderId="1" xfId="5" applyFont="1" applyFill="1" applyBorder="1" applyAlignment="1">
      <alignment vertical="center"/>
    </xf>
    <xf numFmtId="0" fontId="14" fillId="0" borderId="1" xfId="16" applyFont="1" applyFill="1" applyBorder="1" applyAlignment="1">
      <alignment vertical="center" wrapText="1"/>
    </xf>
    <xf numFmtId="0" fontId="54" fillId="0" borderId="1" xfId="0" applyFont="1" applyFill="1" applyBorder="1" applyAlignment="1">
      <alignment vertical="center" wrapText="1"/>
    </xf>
    <xf numFmtId="0" fontId="13" fillId="0" borderId="1" xfId="43" applyFont="1" applyBorder="1" applyAlignment="1">
      <alignment horizontal="center" vertical="center"/>
    </xf>
    <xf numFmtId="0" fontId="5" fillId="0" borderId="0" xfId="44" applyFont="1" applyAlignment="1">
      <alignment horizontal="center" vertical="center"/>
    </xf>
    <xf numFmtId="0" fontId="55" fillId="0" borderId="1" xfId="5" applyFont="1" applyFill="1" applyBorder="1" applyAlignment="1">
      <alignment horizontal="center" vertical="center" wrapText="1"/>
    </xf>
    <xf numFmtId="49" fontId="55" fillId="0" borderId="1" xfId="5" applyNumberFormat="1" applyFont="1" applyFill="1" applyBorder="1" applyAlignment="1">
      <alignment horizontal="center" vertical="center"/>
    </xf>
    <xf numFmtId="0" fontId="33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/>
    </xf>
    <xf numFmtId="0" fontId="15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5" fillId="0" borderId="0" xfId="5" applyFont="1" applyAlignment="1" applyProtection="1">
      <alignment horizontal="center" vertical="center"/>
      <protection locked="0"/>
    </xf>
    <xf numFmtId="0" fontId="32" fillId="0" borderId="0" xfId="5" applyFont="1" applyAlignment="1" applyProtection="1">
      <alignment horizontal="center" vertical="center"/>
      <protection locked="0"/>
    </xf>
    <xf numFmtId="0" fontId="15" fillId="0" borderId="0" xfId="5" applyFont="1" applyAlignment="1" applyProtection="1">
      <alignment horizontal="center" vertical="center"/>
      <protection locked="0"/>
    </xf>
    <xf numFmtId="0" fontId="62" fillId="0" borderId="1" xfId="0" applyFont="1" applyBorder="1" applyAlignment="1">
      <alignment horizontal="center" vertical="top"/>
    </xf>
    <xf numFmtId="0" fontId="33" fillId="2" borderId="1" xfId="0" applyFont="1" applyFill="1" applyBorder="1" applyAlignment="1" applyProtection="1">
      <alignment horizontal="center" vertical="center"/>
      <protection locked="0"/>
    </xf>
    <xf numFmtId="165" fontId="15" fillId="2" borderId="1" xfId="4" applyFont="1" applyFill="1" applyBorder="1" applyAlignment="1">
      <alignment horizontal="center" vertical="center"/>
    </xf>
    <xf numFmtId="165" fontId="15" fillId="0" borderId="1" xfId="4" applyFont="1" applyFill="1" applyBorder="1" applyAlignment="1">
      <alignment horizontal="center" vertical="center"/>
    </xf>
    <xf numFmtId="0" fontId="15" fillId="2" borderId="0" xfId="5" applyFont="1" applyFill="1" applyAlignment="1" applyProtection="1">
      <alignment vertical="center"/>
      <protection locked="0"/>
    </xf>
    <xf numFmtId="0" fontId="15" fillId="2" borderId="1" xfId="5" applyFont="1" applyFill="1" applyBorder="1" applyAlignment="1" applyProtection="1">
      <alignment horizontal="center" vertical="center"/>
      <protection locked="0"/>
    </xf>
    <xf numFmtId="165" fontId="5" fillId="2" borderId="1" xfId="4" applyFont="1" applyFill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5" fillId="0" borderId="1" xfId="5" applyFont="1" applyBorder="1" applyAlignment="1" applyProtection="1">
      <alignment horizontal="left" vertical="center" wrapText="1"/>
      <protection locked="0"/>
    </xf>
    <xf numFmtId="0" fontId="15" fillId="2" borderId="0" xfId="5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5" applyFont="1" applyBorder="1" applyAlignment="1" applyProtection="1">
      <alignment vertical="center"/>
      <protection locked="0"/>
    </xf>
    <xf numFmtId="0" fontId="64" fillId="2" borderId="0" xfId="0" applyFont="1" applyFill="1"/>
    <xf numFmtId="165" fontId="11" fillId="2" borderId="1" xfId="4" applyFont="1" applyFill="1" applyBorder="1" applyAlignment="1">
      <alignment horizontal="center" vertical="center"/>
    </xf>
    <xf numFmtId="172" fontId="64" fillId="2" borderId="0" xfId="0" applyNumberFormat="1" applyFont="1" applyFill="1"/>
    <xf numFmtId="0" fontId="38" fillId="0" borderId="1" xfId="0" applyFont="1" applyBorder="1" applyAlignment="1">
      <alignment vertical="center"/>
    </xf>
    <xf numFmtId="0" fontId="15" fillId="0" borderId="1" xfId="46" applyFont="1" applyBorder="1" applyAlignment="1">
      <alignment horizontal="left" vertical="center" wrapText="1"/>
    </xf>
    <xf numFmtId="0" fontId="36" fillId="2" borderId="1" xfId="0" applyFont="1" applyFill="1" applyBorder="1"/>
    <xf numFmtId="0" fontId="63" fillId="0" borderId="1" xfId="0" applyFont="1" applyBorder="1" applyAlignment="1">
      <alignment vertical="center" wrapText="1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15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8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2" fillId="2" borderId="0" xfId="41" applyFont="1" applyFill="1" applyAlignment="1">
      <alignment horizontal="center" vertical="center" wrapText="1"/>
    </xf>
    <xf numFmtId="0" fontId="66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8" fillId="0" borderId="0" xfId="44" applyFont="1" applyAlignment="1" applyProtection="1">
      <alignment vertical="center"/>
      <protection locked="0"/>
    </xf>
    <xf numFmtId="0" fontId="18" fillId="2" borderId="0" xfId="44" applyFont="1" applyFill="1" applyAlignment="1" applyProtection="1">
      <alignment vertical="center"/>
      <protection locked="0"/>
    </xf>
    <xf numFmtId="0" fontId="14" fillId="2" borderId="1" xfId="41" applyFont="1" applyFill="1" applyBorder="1" applyAlignment="1">
      <alignment horizontal="center" vertical="center"/>
    </xf>
    <xf numFmtId="0" fontId="8" fillId="2" borderId="1" xfId="41" applyFont="1" applyFill="1" applyBorder="1" applyAlignment="1">
      <alignment horizontal="center"/>
    </xf>
    <xf numFmtId="0" fontId="68" fillId="2" borderId="0" xfId="41" applyFont="1" applyFill="1"/>
    <xf numFmtId="0" fontId="63" fillId="2" borderId="0" xfId="41" applyFont="1" applyFill="1"/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69" fillId="2" borderId="0" xfId="41" applyFont="1" applyFill="1" applyAlignment="1">
      <alignment horizontal="center" vertical="center" wrapText="1"/>
    </xf>
    <xf numFmtId="0" fontId="19" fillId="2" borderId="0" xfId="41" applyFont="1" applyFill="1" applyAlignment="1">
      <alignment vertical="center" wrapText="1"/>
    </xf>
    <xf numFmtId="0" fontId="65" fillId="2" borderId="0" xfId="41" applyFont="1" applyFill="1" applyAlignment="1">
      <alignment vertical="center" wrapText="1"/>
    </xf>
    <xf numFmtId="0" fontId="70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4" fillId="2" borderId="0" xfId="41" applyFont="1" applyFill="1" applyAlignment="1">
      <alignment vertical="center" wrapText="1"/>
    </xf>
    <xf numFmtId="0" fontId="69" fillId="2" borderId="0" xfId="41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1" fontId="11" fillId="0" borderId="1" xfId="5" applyNumberFormat="1" applyFont="1" applyBorder="1" applyAlignment="1">
      <alignment horizontal="center" vertical="center"/>
    </xf>
    <xf numFmtId="0" fontId="8" fillId="0" borderId="1" xfId="44" applyFont="1" applyBorder="1"/>
    <xf numFmtId="0" fontId="10" fillId="0" borderId="1" xfId="44" applyFont="1" applyBorder="1" applyAlignment="1">
      <alignment horizontal="center" vertical="center"/>
    </xf>
    <xf numFmtId="0" fontId="55" fillId="0" borderId="1" xfId="44" applyFont="1" applyBorder="1" applyAlignment="1">
      <alignment horizontal="left" vertical="center" wrapText="1"/>
    </xf>
    <xf numFmtId="0" fontId="55" fillId="0" borderId="1" xfId="44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55" fillId="0" borderId="1" xfId="3" applyFont="1" applyBorder="1" applyAlignment="1">
      <alignment horizontal="left" vertical="center" wrapText="1"/>
    </xf>
    <xf numFmtId="0" fontId="55" fillId="0" borderId="1" xfId="3" applyFont="1" applyBorder="1" applyAlignment="1">
      <alignment horizontal="center" vertical="center"/>
    </xf>
    <xf numFmtId="0" fontId="55" fillId="0" borderId="1" xfId="5" applyFont="1" applyBorder="1" applyAlignment="1">
      <alignment vertical="center" wrapText="1"/>
    </xf>
    <xf numFmtId="0" fontId="46" fillId="0" borderId="1" xfId="5" applyFont="1" applyBorder="1" applyAlignment="1">
      <alignment vertical="center"/>
    </xf>
    <xf numFmtId="0" fontId="71" fillId="0" borderId="1" xfId="44" applyFont="1" applyBorder="1" applyAlignment="1">
      <alignment horizontal="left" vertical="center" wrapText="1"/>
    </xf>
    <xf numFmtId="0" fontId="71" fillId="0" borderId="1" xfId="44" applyFont="1" applyBorder="1" applyAlignment="1">
      <alignment horizontal="center" vertical="center" wrapText="1"/>
    </xf>
    <xf numFmtId="0" fontId="72" fillId="0" borderId="1" xfId="44" applyFont="1" applyBorder="1" applyAlignment="1">
      <alignment horizontal="center" vertical="center" wrapText="1"/>
    </xf>
    <xf numFmtId="0" fontId="5" fillId="0" borderId="1" xfId="44" applyFont="1" applyBorder="1" applyAlignment="1" applyProtection="1">
      <alignment vertical="center" wrapText="1"/>
      <protection locked="0"/>
    </xf>
    <xf numFmtId="49" fontId="8" fillId="0" borderId="1" xfId="12" applyNumberFormat="1" applyFont="1" applyBorder="1" applyAlignment="1">
      <alignment horizontal="center" vertical="center" wrapText="1"/>
    </xf>
    <xf numFmtId="2" fontId="19" fillId="0" borderId="1" xfId="12" applyNumberFormat="1" applyFont="1" applyBorder="1" applyAlignment="1">
      <alignment horizontal="center" vertical="center"/>
    </xf>
    <xf numFmtId="164" fontId="19" fillId="0" borderId="1" xfId="13" applyFont="1" applyFill="1" applyBorder="1" applyAlignment="1">
      <alignment horizontal="center" vertical="center"/>
    </xf>
    <xf numFmtId="2" fontId="7" fillId="0" borderId="1" xfId="5" applyNumberFormat="1" applyFont="1" applyBorder="1" applyAlignment="1">
      <alignment horizontal="center" vertical="center"/>
    </xf>
    <xf numFmtId="49" fontId="5" fillId="0" borderId="1" xfId="5" applyNumberFormat="1" applyFont="1" applyBorder="1" applyAlignment="1">
      <alignment horizontal="center" vertical="center"/>
    </xf>
    <xf numFmtId="0" fontId="31" fillId="0" borderId="1" xfId="5" applyFont="1" applyBorder="1" applyAlignment="1">
      <alignment horizontal="left" vertical="center" wrapText="1"/>
    </xf>
    <xf numFmtId="9" fontId="31" fillId="0" borderId="1" xfId="5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166" fontId="3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47" fillId="0" borderId="1" xfId="5" applyFont="1" applyBorder="1" applyAlignment="1">
      <alignment horizontal="left" vertical="center" wrapText="1"/>
    </xf>
    <xf numFmtId="0" fontId="47" fillId="0" borderId="1" xfId="5" applyFont="1" applyBorder="1" applyAlignment="1">
      <alignment horizontal="center" vertical="center"/>
    </xf>
    <xf numFmtId="2" fontId="47" fillId="0" borderId="1" xfId="5" applyNumberFormat="1" applyFont="1" applyBorder="1" applyAlignment="1">
      <alignment horizontal="center" vertical="center"/>
    </xf>
    <xf numFmtId="164" fontId="15" fillId="0" borderId="1" xfId="5" applyNumberFormat="1" applyFont="1" applyBorder="1" applyAlignment="1">
      <alignment horizontal="center" vertical="center"/>
    </xf>
    <xf numFmtId="0" fontId="31" fillId="0" borderId="1" xfId="5" applyFont="1" applyBorder="1" applyAlignment="1">
      <alignment horizontal="center" vertical="center"/>
    </xf>
    <xf numFmtId="0" fontId="31" fillId="0" borderId="1" xfId="5" applyFont="1" applyBorder="1" applyAlignment="1">
      <alignment vertical="center"/>
    </xf>
    <xf numFmtId="0" fontId="47" fillId="0" borderId="1" xfId="14" applyFont="1" applyBorder="1" applyAlignment="1">
      <alignment horizontal="left" vertical="center" wrapText="1"/>
    </xf>
    <xf numFmtId="172" fontId="8" fillId="0" borderId="0" xfId="44" applyNumberFormat="1" applyFont="1"/>
    <xf numFmtId="49" fontId="55" fillId="0" borderId="1" xfId="5" applyNumberFormat="1" applyFont="1" applyBorder="1" applyAlignment="1">
      <alignment horizontal="center" vertical="center"/>
    </xf>
    <xf numFmtId="0" fontId="55" fillId="0" borderId="1" xfId="5" applyFont="1" applyBorder="1" applyAlignment="1" applyProtection="1">
      <alignment vertical="center" wrapText="1"/>
      <protection locked="0"/>
    </xf>
    <xf numFmtId="0" fontId="51" fillId="0" borderId="1" xfId="5" applyFont="1" applyBorder="1" applyAlignment="1" applyProtection="1">
      <alignment horizontal="center" vertical="center"/>
      <protection locked="0"/>
    </xf>
    <xf numFmtId="0" fontId="73" fillId="0" borderId="1" xfId="0" applyFont="1" applyBorder="1" applyAlignment="1">
      <alignment horizontal="center" vertical="top"/>
    </xf>
    <xf numFmtId="0" fontId="55" fillId="0" borderId="1" xfId="0" applyFont="1" applyBorder="1" applyAlignment="1" applyProtection="1">
      <alignment horizontal="left" vertical="center" wrapText="1"/>
      <protection locked="0"/>
    </xf>
    <xf numFmtId="0" fontId="55" fillId="2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vertical="center"/>
      <protection locked="0"/>
    </xf>
    <xf numFmtId="0" fontId="55" fillId="0" borderId="1" xfId="5" applyFont="1" applyBorder="1" applyAlignment="1" applyProtection="1">
      <alignment horizontal="left" vertical="center" wrapText="1"/>
      <protection locked="0"/>
    </xf>
    <xf numFmtId="0" fontId="55" fillId="2" borderId="1" xfId="5" applyFont="1" applyFill="1" applyBorder="1" applyAlignment="1" applyProtection="1">
      <alignment horizontal="center" vertical="center"/>
      <protection locked="0"/>
    </xf>
    <xf numFmtId="0" fontId="55" fillId="0" borderId="1" xfId="5" applyFont="1" applyBorder="1" applyAlignment="1" applyProtection="1">
      <alignment horizontal="center" vertical="center" wrapText="1"/>
      <protection locked="0"/>
    </xf>
    <xf numFmtId="0" fontId="55" fillId="0" borderId="1" xfId="46" applyFont="1" applyBorder="1" applyAlignment="1">
      <alignment horizontal="left" vertical="center" wrapText="1"/>
    </xf>
    <xf numFmtId="0" fontId="55" fillId="0" borderId="1" xfId="46" applyFont="1" applyBorder="1" applyAlignment="1">
      <alignment horizontal="center" vertical="center"/>
    </xf>
    <xf numFmtId="0" fontId="51" fillId="0" borderId="1" xfId="5" applyFont="1" applyBorder="1" applyAlignment="1">
      <alignment vertical="center" wrapText="1"/>
    </xf>
    <xf numFmtId="0" fontId="51" fillId="0" borderId="1" xfId="5" applyFont="1" applyBorder="1" applyAlignment="1">
      <alignment horizontal="center" vertical="center"/>
    </xf>
    <xf numFmtId="0" fontId="64" fillId="2" borderId="1" xfId="0" applyFont="1" applyFill="1" applyBorder="1"/>
    <xf numFmtId="0" fontId="51" fillId="0" borderId="1" xfId="0" applyFont="1" applyBorder="1" applyAlignment="1">
      <alignment horizontal="left" vertical="center" wrapText="1"/>
    </xf>
    <xf numFmtId="0" fontId="7" fillId="0" borderId="1" xfId="5" applyFont="1" applyBorder="1" applyAlignment="1" applyProtection="1">
      <alignment vertical="center"/>
      <protection locked="0"/>
    </xf>
    <xf numFmtId="0" fontId="55" fillId="2" borderId="1" xfId="5" applyFont="1" applyFill="1" applyBorder="1" applyAlignment="1" applyProtection="1">
      <alignment horizontal="left" vertical="center" wrapText="1"/>
      <protection locked="0"/>
    </xf>
    <xf numFmtId="165" fontId="55" fillId="2" borderId="1" xfId="4" applyFont="1" applyFill="1" applyBorder="1" applyAlignment="1">
      <alignment horizontal="center" vertical="center"/>
    </xf>
    <xf numFmtId="0" fontId="11" fillId="0" borderId="1" xfId="5" applyFont="1" applyBorder="1" applyAlignment="1">
      <alignment vertical="center"/>
    </xf>
    <xf numFmtId="0" fontId="32" fillId="2" borderId="1" xfId="5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>
      <alignment vertical="center" wrapText="1"/>
    </xf>
    <xf numFmtId="0" fontId="1" fillId="2" borderId="1" xfId="41" applyFill="1" applyBorder="1"/>
    <xf numFmtId="0" fontId="74" fillId="2" borderId="1" xfId="41" applyFont="1" applyFill="1" applyBorder="1" applyAlignment="1">
      <alignment vertical="center" wrapText="1"/>
    </xf>
    <xf numFmtId="0" fontId="71" fillId="0" borderId="1" xfId="0" applyFont="1" applyBorder="1" applyAlignment="1">
      <alignment horizontal="left" vertical="center" wrapText="1"/>
    </xf>
    <xf numFmtId="0" fontId="68" fillId="2" borderId="1" xfId="41" applyFont="1" applyFill="1" applyBorder="1"/>
    <xf numFmtId="0" fontId="59" fillId="0" borderId="1" xfId="41" applyFont="1" applyBorder="1" applyAlignment="1">
      <alignment vertical="center" wrapText="1"/>
    </xf>
    <xf numFmtId="0" fontId="14" fillId="0" borderId="1" xfId="41" applyFont="1" applyBorder="1" applyAlignment="1">
      <alignment horizontal="center" vertical="center"/>
    </xf>
    <xf numFmtId="0" fontId="63" fillId="2" borderId="1" xfId="41" applyFont="1" applyFill="1" applyBorder="1"/>
    <xf numFmtId="0" fontId="5" fillId="0" borderId="1" xfId="5" applyFont="1" applyBorder="1" applyAlignment="1">
      <alignment horizontal="left" vertical="center" wrapText="1"/>
    </xf>
    <xf numFmtId="0" fontId="33" fillId="2" borderId="1" xfId="5" applyFont="1" applyFill="1" applyBorder="1" applyAlignment="1" applyProtection="1">
      <alignment horizontal="center" vertical="center"/>
      <protection locked="0"/>
    </xf>
    <xf numFmtId="0" fontId="15" fillId="0" borderId="1" xfId="5" applyFont="1" applyBorder="1" applyAlignment="1">
      <alignment horizontal="left" vertical="center" wrapText="1"/>
    </xf>
    <xf numFmtId="9" fontId="33" fillId="0" borderId="1" xfId="5" applyNumberFormat="1" applyFont="1" applyBorder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0" fontId="33" fillId="0" borderId="1" xfId="5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3" xfId="41" applyFont="1" applyBorder="1" applyAlignment="1">
      <alignment vertical="center" wrapText="1"/>
    </xf>
    <xf numFmtId="0" fontId="0" fillId="0" borderId="1" xfId="0" quotePrefix="1" applyFont="1" applyBorder="1" applyAlignment="1">
      <alignment horizontal="left" vertical="center" wrapText="1"/>
    </xf>
    <xf numFmtId="164" fontId="75" fillId="2" borderId="1" xfId="42" applyFont="1" applyFill="1" applyBorder="1" applyAlignment="1">
      <alignment horizontal="center" vertical="center" wrapText="1"/>
    </xf>
    <xf numFmtId="0" fontId="59" fillId="2" borderId="1" xfId="41" applyFont="1" applyFill="1" applyBorder="1" applyAlignment="1">
      <alignment horizontal="center" vertical="center" wrapText="1"/>
    </xf>
    <xf numFmtId="0" fontId="3" fillId="2" borderId="1" xfId="41" applyFont="1" applyFill="1" applyBorder="1" applyAlignment="1">
      <alignment vertical="center" wrapText="1"/>
    </xf>
    <xf numFmtId="43" fontId="0" fillId="0" borderId="1" xfId="0" applyNumberFormat="1" applyFont="1" applyBorder="1"/>
    <xf numFmtId="0" fontId="18" fillId="0" borderId="1" xfId="0" applyFont="1" applyBorder="1" applyAlignment="1">
      <alignment vertical="center" wrapText="1"/>
    </xf>
    <xf numFmtId="0" fontId="21" fillId="0" borderId="0" xfId="15" applyFont="1" applyAlignment="1">
      <alignment horizontal="center" vertical="center"/>
    </xf>
    <xf numFmtId="0" fontId="20" fillId="0" borderId="0" xfId="15"/>
    <xf numFmtId="0" fontId="10" fillId="0" borderId="0" xfId="15" applyFont="1" applyAlignment="1">
      <alignment horizontal="center" vertical="center" wrapText="1"/>
    </xf>
    <xf numFmtId="0" fontId="23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30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5" fillId="0" borderId="0" xfId="44" applyFont="1" applyAlignment="1">
      <alignment horizontal="center" vertical="center"/>
    </xf>
    <xf numFmtId="0" fontId="11" fillId="0" borderId="0" xfId="44" applyFont="1" applyAlignment="1" applyProtection="1">
      <alignment vertical="center"/>
      <protection locked="0"/>
    </xf>
    <xf numFmtId="0" fontId="61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67" fillId="2" borderId="0" xfId="41" applyFont="1" applyFill="1" applyAlignment="1">
      <alignment horizontal="center" vertical="center" wrapText="1"/>
    </xf>
    <xf numFmtId="0" fontId="18" fillId="0" borderId="0" xfId="44" applyFont="1" applyAlignment="1" applyProtection="1">
      <alignment vertical="center"/>
      <protection locked="0"/>
    </xf>
    <xf numFmtId="0" fontId="55" fillId="0" borderId="1" xfId="5" applyFont="1" applyFill="1" applyBorder="1" applyAlignment="1">
      <alignment horizontal="center" vertical="center" wrapText="1"/>
    </xf>
    <xf numFmtId="2" fontId="55" fillId="0" borderId="1" xfId="5" applyNumberFormat="1" applyFont="1" applyFill="1" applyBorder="1" applyAlignment="1">
      <alignment horizontal="center" vertical="center"/>
    </xf>
    <xf numFmtId="0" fontId="41" fillId="0" borderId="0" xfId="5" applyFont="1" applyAlignment="1">
      <alignment horizontal="left" vertical="center" wrapText="1"/>
    </xf>
    <xf numFmtId="49" fontId="55" fillId="0" borderId="1" xfId="5" applyNumberFormat="1" applyFont="1" applyFill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/>
    </xf>
    <xf numFmtId="2" fontId="11" fillId="0" borderId="1" xfId="5" applyNumberFormat="1" applyFont="1" applyBorder="1" applyAlignment="1">
      <alignment horizontal="center" vertical="center"/>
    </xf>
    <xf numFmtId="49" fontId="55" fillId="0" borderId="1" xfId="5" applyNumberFormat="1" applyFont="1" applyBorder="1" applyAlignment="1">
      <alignment horizontal="center" vertical="center"/>
    </xf>
  </cellXfs>
  <cellStyles count="50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4 2 2" xfId="45"/>
    <cellStyle name="Comma 5 2" xfId="13"/>
    <cellStyle name="Comma 7 2" xfId="49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8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7 3 2" xfId="47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qarTvelos%20banki\saqarTvelos%20banki\&#4318;&#4308;&#4322;&#4320;&#4312;&#4332;&#4312;&#4321;%2017%20-%20&#4308;&#4325;&#4321;&#4318;&#4320;&#4308;&#4321;%20&#4314;&#4317;&#4315;&#4305;&#4304;&#4320;&#4307;&#4312;%20(1)\&#4318;&#4308;&#4322;&#4320;&#4312;&#4332;&#4312;&#4321;%2017%20-%20&#4308;&#4325;&#4321;&#4318;&#4320;&#4308;&#4321;%20&#4314;&#4317;&#4315;&#4305;&#4304;&#4320;&#4307;&#4312;\&#4311;&#4305;&#4312;&#4314;&#4312;&#4321;&#4312;,%20&#4318;&#4308;&#4322;&#4320;&#4312;&#4332;&#4312;%20&#4325;.%20%2317%20-%20&#4334;&#4304;&#4320;&#4335;&#4311;&#4304;&#4326;&#4320;&#4312;&#4330;&#4334;&#4309;&#4304;%20-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თავფურცელი"/>
      <sheetName val="განმარტებითი"/>
      <sheetName val="ნაკრები"/>
      <sheetName val=" N1 ინტერიერი"/>
      <sheetName val="N2-წყ-კან"/>
      <sheetName val="N3 ელექტ"/>
      <sheetName val="N4 IT"/>
      <sheetName val="ნაკრები-კრებს"/>
      <sheetName val=" N1 ინტერ-კრებს"/>
      <sheetName val="N2-წყ-კან-კრებს"/>
      <sheetName val="N3 ელექტ-კრებს"/>
      <sheetName val="N4 IT -კრებს"/>
      <sheetName val="ნაკრები სატენდერე"/>
      <sheetName val=" N1 ინტერ-სატენ"/>
      <sheetName val="N2-წყ-კან-სატენ"/>
      <sheetName val="N3 ელექტ-სატენ"/>
      <sheetName val="N4 IT -სატენ"/>
    </sheetNames>
    <sheetDataSet>
      <sheetData sheetId="0"/>
      <sheetData sheetId="1"/>
      <sheetData sheetId="2"/>
      <sheetData sheetId="3"/>
      <sheetData sheetId="4">
        <row r="73">
          <cell r="J73">
            <v>403.85561599999994</v>
          </cell>
        </row>
      </sheetData>
      <sheetData sheetId="5">
        <row r="277">
          <cell r="J277">
            <v>6777.5319999999983</v>
          </cell>
        </row>
      </sheetData>
      <sheetData sheetId="6">
        <row r="48">
          <cell r="J48">
            <v>603.84400000000005</v>
          </cell>
        </row>
        <row r="55">
          <cell r="M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990"/>
  <sheetViews>
    <sheetView workbookViewId="0">
      <selection activeCell="E9" sqref="E9"/>
    </sheetView>
  </sheetViews>
  <sheetFormatPr defaultColWidth="14.453125" defaultRowHeight="15" customHeight="1"/>
  <cols>
    <col min="1" max="11" width="9.1796875" style="21" customWidth="1"/>
    <col min="12" max="12" width="10.81640625" style="21" customWidth="1"/>
    <col min="13" max="15" width="9.1796875" style="21" customWidth="1"/>
    <col min="16" max="26" width="8.7265625" style="21" customWidth="1"/>
    <col min="27" max="16384" width="14.453125" style="2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5.5" customHeight="1">
      <c r="A3" s="292" t="s">
        <v>15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15" customHeight="1">
      <c r="A4" s="20"/>
      <c r="B4" s="2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ht="72" customHeight="1">
      <c r="A5" s="294" t="s">
        <v>76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ht="21" customHeight="1">
      <c r="A6" s="294"/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6.5" customHeight="1">
      <c r="A7" s="20"/>
      <c r="B7" s="20"/>
      <c r="C7" s="23"/>
      <c r="D7" s="26"/>
      <c r="E7" s="26"/>
      <c r="F7" s="26"/>
      <c r="G7" s="26"/>
      <c r="H7" s="26"/>
      <c r="I7" s="26"/>
      <c r="J7" s="26"/>
      <c r="K7" s="26"/>
      <c r="L7" s="26"/>
      <c r="M7" s="2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ht="15" customHeight="1">
      <c r="A9" s="20"/>
      <c r="B9" s="20"/>
      <c r="C9" s="27"/>
      <c r="D9" s="28"/>
      <c r="E9" s="28"/>
      <c r="F9" s="28"/>
      <c r="G9" s="28"/>
      <c r="H9" s="28"/>
      <c r="I9" s="28"/>
      <c r="J9" s="28"/>
      <c r="K9" s="28"/>
      <c r="L9" s="2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ht="21.75" customHeight="1">
      <c r="A10" s="26"/>
      <c r="B10" s="24"/>
      <c r="C10" s="24"/>
      <c r="D10" s="24"/>
      <c r="E10" s="24"/>
      <c r="F10" s="24"/>
      <c r="G10" s="29" t="s">
        <v>16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9.75" customHeight="1">
      <c r="A11" s="20"/>
      <c r="B11" s="20"/>
      <c r="C11" s="27"/>
      <c r="D11" s="28"/>
      <c r="E11" s="28"/>
      <c r="F11" s="28"/>
      <c r="G11" s="28"/>
      <c r="H11" s="28"/>
      <c r="I11" s="28"/>
      <c r="J11" s="28"/>
      <c r="K11" s="2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ht="28.5" customHeight="1">
      <c r="A12" s="295" t="s">
        <v>44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18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ht="15.75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991"/>
  <sheetViews>
    <sheetView topLeftCell="A3" workbookViewId="0">
      <selection activeCell="A5" sqref="A5:L5"/>
    </sheetView>
  </sheetViews>
  <sheetFormatPr defaultColWidth="14.453125" defaultRowHeight="15" customHeight="1"/>
  <cols>
    <col min="1" max="1" width="13" style="21" customWidth="1"/>
    <col min="2" max="2" width="12" style="21" customWidth="1"/>
    <col min="3" max="3" width="13.453125" style="21" customWidth="1"/>
    <col min="4" max="4" width="14.453125" style="21" customWidth="1"/>
    <col min="5" max="5" width="14.1796875" style="21" bestFit="1" customWidth="1"/>
    <col min="6" max="6" width="12" style="21" customWidth="1"/>
    <col min="7" max="7" width="12.81640625" style="21" customWidth="1"/>
    <col min="8" max="8" width="13.453125" style="21" customWidth="1"/>
    <col min="9" max="9" width="12" style="21" customWidth="1"/>
    <col min="10" max="26" width="9.1796875" style="21" customWidth="1"/>
    <col min="27" max="16384" width="14.453125" style="21"/>
  </cols>
  <sheetData>
    <row r="1" spans="1:26" ht="2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6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3" customFormat="1" ht="42.75" customHeight="1">
      <c r="E3" s="30" t="s">
        <v>17</v>
      </c>
    </row>
    <row r="4" spans="1:26" s="3" customFormat="1" ht="150" customHeight="1">
      <c r="A4" s="296" t="s">
        <v>39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</row>
    <row r="5" spans="1:26" s="3" customFormat="1" ht="95.25" customHeight="1">
      <c r="A5" s="296" t="s">
        <v>184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</row>
    <row r="6" spans="1:26" ht="143.25" customHeight="1">
      <c r="A6" s="293"/>
      <c r="B6" s="293"/>
      <c r="C6" s="293"/>
      <c r="D6" s="293"/>
      <c r="E6" s="293"/>
      <c r="F6" s="293"/>
      <c r="G6" s="293"/>
      <c r="H6" s="293"/>
      <c r="I6" s="293"/>
      <c r="J6" s="293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6.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6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6.5" customHeight="1">
      <c r="A12" s="24"/>
      <c r="B12" s="26"/>
      <c r="C12" s="33"/>
      <c r="D12" s="33"/>
      <c r="E12" s="33"/>
      <c r="F12" s="34"/>
      <c r="G12" s="3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 customHeight="1">
      <c r="A15" s="24"/>
      <c r="B15" s="24"/>
      <c r="C15" s="24"/>
      <c r="D15" s="24"/>
      <c r="E15" s="24"/>
      <c r="F15" s="24"/>
      <c r="G15" s="3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6.5" customHeight="1">
      <c r="A17" s="32"/>
      <c r="B17" s="26"/>
      <c r="C17" s="34"/>
      <c r="D17" s="34"/>
      <c r="E17" s="34"/>
      <c r="F17" s="34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24"/>
      <c r="B18" s="26"/>
      <c r="C18" s="33"/>
      <c r="D18" s="33"/>
      <c r="E18" s="33"/>
      <c r="F18" s="34"/>
      <c r="G18" s="3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36"/>
      <c r="B19" s="26"/>
      <c r="C19" s="34"/>
      <c r="D19" s="34"/>
      <c r="E19" s="34"/>
      <c r="F19" s="34"/>
      <c r="G19" s="3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24"/>
      <c r="B20" s="26"/>
      <c r="C20" s="34"/>
      <c r="D20" s="34"/>
      <c r="E20" s="34"/>
      <c r="F20" s="34"/>
      <c r="G20" s="3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4"/>
      <c r="B21" s="3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4"/>
      <c r="B22" s="3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32"/>
      <c r="B23" s="26"/>
      <c r="C23" s="34"/>
      <c r="D23" s="34"/>
      <c r="E23" s="34"/>
      <c r="F23" s="34"/>
      <c r="G23" s="3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36"/>
      <c r="B24" s="26"/>
      <c r="C24" s="34"/>
      <c r="D24" s="34"/>
      <c r="E24" s="34"/>
      <c r="F24" s="34"/>
      <c r="G24" s="3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6.5" customHeight="1">
      <c r="A25" s="24"/>
      <c r="B25" s="26"/>
      <c r="C25" s="34"/>
      <c r="D25" s="34"/>
      <c r="E25" s="34"/>
      <c r="F25" s="34"/>
      <c r="G25" s="3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38"/>
      <c r="B26" s="39"/>
      <c r="C26" s="40"/>
      <c r="D26" s="40"/>
      <c r="E26" s="41"/>
      <c r="F26" s="41"/>
      <c r="G26" s="4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6.5" customHeight="1">
      <c r="A27" s="24"/>
      <c r="B27" s="26"/>
      <c r="C27" s="34"/>
      <c r="D27" s="34"/>
      <c r="E27" s="34"/>
      <c r="F27" s="34"/>
      <c r="G27" s="3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24"/>
      <c r="B28" s="26"/>
      <c r="C28" s="33"/>
      <c r="D28" s="33"/>
      <c r="E28" s="34"/>
      <c r="F28" s="34"/>
      <c r="G28" s="3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4"/>
      <c r="B29" s="26"/>
      <c r="C29" s="34"/>
      <c r="D29" s="34"/>
      <c r="E29" s="34"/>
      <c r="F29" s="34"/>
      <c r="G29" s="3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6.5" customHeight="1">
      <c r="A30" s="42"/>
      <c r="B30" s="32"/>
      <c r="C30" s="42"/>
      <c r="D30" s="42"/>
      <c r="E30" s="42"/>
      <c r="F30" s="42"/>
      <c r="G30" s="27"/>
      <c r="H30" s="27"/>
      <c r="I30" s="24"/>
      <c r="J30" s="2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" customHeight="1">
      <c r="A31" s="42"/>
      <c r="B31" s="32"/>
      <c r="C31" s="42"/>
      <c r="D31" s="42"/>
      <c r="E31" s="32"/>
      <c r="F31" s="42"/>
      <c r="G31" s="42"/>
      <c r="H31" s="42"/>
      <c r="I31" s="42"/>
      <c r="J31" s="4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6.5" customHeight="1">
      <c r="A33" s="24"/>
      <c r="B33" s="24"/>
      <c r="C33" s="24"/>
      <c r="D33" s="24"/>
      <c r="E33" s="24"/>
      <c r="F33" s="24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" customHeight="1">
      <c r="A36" s="20"/>
      <c r="B36" s="27"/>
      <c r="C36" s="28"/>
      <c r="D36" s="28"/>
      <c r="E36" s="28"/>
      <c r="F36" s="28"/>
      <c r="G36" s="28"/>
      <c r="H36" s="28"/>
      <c r="I36" s="28"/>
      <c r="J36" s="28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6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6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6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6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6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6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6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6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6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6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6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6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6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6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6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6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6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6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6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6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6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6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6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6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6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6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6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6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6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6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6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6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6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6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6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6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6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6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6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6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6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6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6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6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6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6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Q49"/>
  <sheetViews>
    <sheetView zoomScale="90" zoomScaleNormal="90" workbookViewId="0">
      <selection activeCell="C14" sqref="C14"/>
    </sheetView>
  </sheetViews>
  <sheetFormatPr defaultColWidth="9.1796875" defaultRowHeight="16"/>
  <cols>
    <col min="1" max="1" width="4.26953125" style="3" customWidth="1"/>
    <col min="2" max="2" width="19.1796875" style="3" customWidth="1"/>
    <col min="3" max="3" width="48.453125" style="3" customWidth="1"/>
    <col min="4" max="4" width="27.1796875" style="4" bestFit="1" customWidth="1"/>
    <col min="5" max="5" width="16.7265625" style="4" customWidth="1"/>
    <col min="6" max="6" width="17.81640625" style="5" customWidth="1"/>
    <col min="7" max="7" width="13.26953125" style="102" customWidth="1"/>
    <col min="8" max="8" width="20" style="3" customWidth="1"/>
    <col min="9" max="12" width="9.1796875" style="3"/>
    <col min="13" max="13" width="17.81640625" style="3" bestFit="1" customWidth="1"/>
    <col min="14" max="14" width="9.1796875" style="3"/>
    <col min="15" max="15" width="14.81640625" style="3" bestFit="1" customWidth="1"/>
    <col min="16" max="16" width="9.1796875" style="3"/>
    <col min="17" max="17" width="14.81640625" style="3" bestFit="1" customWidth="1"/>
    <col min="18" max="16384" width="9.1796875" style="3"/>
  </cols>
  <sheetData>
    <row r="1" spans="1:15" s="2" customFormat="1">
      <c r="A1" s="299" t="s">
        <v>76</v>
      </c>
      <c r="B1" s="299"/>
      <c r="C1" s="299"/>
      <c r="D1" s="299"/>
      <c r="E1" s="299"/>
      <c r="F1" s="299"/>
      <c r="G1" s="299"/>
      <c r="H1" s="299"/>
      <c r="I1" s="1"/>
    </row>
    <row r="2" spans="1:15" ht="26.25" customHeight="1">
      <c r="A2" s="300" t="s">
        <v>18</v>
      </c>
      <c r="B2" s="300"/>
      <c r="C2" s="300"/>
      <c r="D2" s="300"/>
      <c r="E2" s="300"/>
      <c r="F2" s="300"/>
      <c r="G2" s="300"/>
      <c r="H2" s="300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301" t="s">
        <v>81</v>
      </c>
      <c r="B4" s="301"/>
      <c r="C4" s="301"/>
      <c r="D4" s="301"/>
      <c r="E4" s="301"/>
      <c r="F4" s="301"/>
      <c r="G4" s="301"/>
      <c r="H4" s="301"/>
    </row>
    <row r="5" spans="1:15" ht="15.75" customHeight="1" thickBot="1">
      <c r="A5" s="302" t="s">
        <v>6</v>
      </c>
      <c r="B5" s="303" t="s">
        <v>7</v>
      </c>
      <c r="C5" s="303" t="s">
        <v>8</v>
      </c>
      <c r="D5" s="304" t="s">
        <v>40</v>
      </c>
      <c r="E5" s="304"/>
      <c r="F5" s="304"/>
      <c r="G5" s="304"/>
      <c r="H5" s="298"/>
    </row>
    <row r="6" spans="1:15" ht="23.25" customHeight="1" thickBot="1">
      <c r="A6" s="302"/>
      <c r="B6" s="303"/>
      <c r="C6" s="303"/>
      <c r="D6" s="297" t="s">
        <v>9</v>
      </c>
      <c r="E6" s="297" t="s">
        <v>10</v>
      </c>
      <c r="F6" s="297" t="s">
        <v>11</v>
      </c>
      <c r="G6" s="297" t="s">
        <v>12</v>
      </c>
      <c r="H6" s="298" t="s">
        <v>2</v>
      </c>
    </row>
    <row r="7" spans="1:15" ht="26.25" customHeight="1" thickBot="1">
      <c r="A7" s="302"/>
      <c r="B7" s="303"/>
      <c r="C7" s="303"/>
      <c r="D7" s="297"/>
      <c r="E7" s="297"/>
      <c r="F7" s="297"/>
      <c r="G7" s="297"/>
      <c r="H7" s="298"/>
    </row>
    <row r="8" spans="1:15" ht="14.25" customHeight="1" thickBot="1">
      <c r="A8" s="62">
        <v>1</v>
      </c>
      <c r="B8" s="63">
        <v>2</v>
      </c>
      <c r="C8" s="64">
        <v>3</v>
      </c>
      <c r="D8" s="65">
        <v>4</v>
      </c>
      <c r="E8" s="65">
        <v>5</v>
      </c>
      <c r="F8" s="65">
        <v>6</v>
      </c>
      <c r="G8" s="65">
        <v>7</v>
      </c>
      <c r="H8" s="66">
        <v>8</v>
      </c>
    </row>
    <row r="9" spans="1:15" ht="16.5" thickBot="1">
      <c r="A9" s="62">
        <v>1</v>
      </c>
      <c r="B9" s="67" t="s">
        <v>19</v>
      </c>
      <c r="C9" s="285" t="s">
        <v>34</v>
      </c>
      <c r="D9" s="68"/>
      <c r="E9" s="71"/>
      <c r="F9" s="71"/>
      <c r="G9" s="72"/>
      <c r="H9" s="101"/>
    </row>
    <row r="10" spans="1:15" ht="16.5" thickBot="1">
      <c r="A10" s="62">
        <v>2</v>
      </c>
      <c r="B10" s="67" t="s">
        <v>35</v>
      </c>
      <c r="C10" s="285" t="s">
        <v>178</v>
      </c>
      <c r="D10" s="68"/>
      <c r="E10" s="71"/>
      <c r="F10" s="71"/>
      <c r="G10" s="72"/>
      <c r="H10" s="101"/>
    </row>
    <row r="11" spans="1:15" ht="16.5" thickBot="1">
      <c r="A11" s="62">
        <v>3</v>
      </c>
      <c r="B11" s="67" t="s">
        <v>179</v>
      </c>
      <c r="C11" s="285" t="s">
        <v>180</v>
      </c>
      <c r="D11" s="68"/>
      <c r="E11" s="71"/>
      <c r="F11" s="71"/>
      <c r="G11" s="72"/>
      <c r="H11" s="101"/>
    </row>
    <row r="12" spans="1:15" ht="16.5" thickBot="1">
      <c r="A12" s="62">
        <v>4</v>
      </c>
      <c r="B12" s="67" t="s">
        <v>181</v>
      </c>
      <c r="C12" s="285" t="s">
        <v>182</v>
      </c>
      <c r="D12" s="68"/>
      <c r="E12" s="71"/>
      <c r="F12" s="71"/>
      <c r="G12" s="72"/>
      <c r="H12" s="101"/>
    </row>
    <row r="13" spans="1:15" ht="16.5" thickBot="1">
      <c r="A13" s="62"/>
      <c r="B13" s="67"/>
      <c r="C13" s="70" t="s">
        <v>14</v>
      </c>
      <c r="D13" s="79"/>
      <c r="E13" s="69"/>
      <c r="F13" s="69"/>
      <c r="G13" s="69"/>
      <c r="H13" s="101"/>
    </row>
    <row r="14" spans="1:15" ht="18.75" customHeight="1">
      <c r="C14" s="6"/>
      <c r="D14" s="7"/>
      <c r="E14" s="7"/>
      <c r="F14" s="9"/>
      <c r="G14" s="9"/>
      <c r="H14" s="8"/>
      <c r="O14" s="43"/>
    </row>
    <row r="15" spans="1:15" ht="17.25" customHeight="1">
      <c r="C15" s="6"/>
      <c r="D15" s="7"/>
      <c r="E15" s="7"/>
      <c r="F15" s="44"/>
      <c r="G15" s="44"/>
      <c r="H15" s="44"/>
      <c r="O15" s="43"/>
    </row>
    <row r="16" spans="1:15">
      <c r="D16" s="78"/>
      <c r="E16" s="10"/>
      <c r="F16" s="3"/>
      <c r="G16" s="10"/>
      <c r="H16" s="78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43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55"/>
  <sheetViews>
    <sheetView tabSelected="1" topLeftCell="A38" zoomScale="80" zoomScaleNormal="80" workbookViewId="0">
      <selection activeCell="C50" sqref="C50:C53"/>
    </sheetView>
  </sheetViews>
  <sheetFormatPr defaultRowHeight="14.5"/>
  <cols>
    <col min="1" max="1" width="4.26953125" style="49" customWidth="1"/>
    <col min="2" max="2" width="48" style="111" customWidth="1"/>
    <col min="3" max="3" width="9" customWidth="1"/>
    <col min="4" max="4" width="11.54296875" style="111" bestFit="1" customWidth="1"/>
    <col min="5" max="5" width="11.26953125" bestFit="1" customWidth="1"/>
    <col min="6" max="6" width="14.26953125" bestFit="1" customWidth="1"/>
    <col min="7" max="7" width="22.54296875" customWidth="1"/>
    <col min="8" max="8" width="9.54296875" bestFit="1" customWidth="1"/>
  </cols>
  <sheetData>
    <row r="1" spans="1:20">
      <c r="A1" s="305" t="s">
        <v>76</v>
      </c>
      <c r="B1" s="305"/>
      <c r="C1" s="305"/>
      <c r="D1" s="305"/>
      <c r="E1" s="305"/>
      <c r="F1" s="305"/>
    </row>
    <row r="3" spans="1:20">
      <c r="A3" s="305" t="s">
        <v>41</v>
      </c>
      <c r="B3" s="305"/>
      <c r="C3" s="305"/>
      <c r="D3" s="305"/>
      <c r="E3" s="305"/>
      <c r="F3" s="305"/>
    </row>
    <row r="5" spans="1:20">
      <c r="B5" s="314" t="s">
        <v>189</v>
      </c>
      <c r="C5" s="314"/>
      <c r="D5" s="314"/>
      <c r="E5" s="314"/>
      <c r="F5" s="314"/>
    </row>
    <row r="7" spans="1:20" ht="27.75" customHeight="1">
      <c r="A7" s="315" t="s">
        <v>20</v>
      </c>
      <c r="B7" s="312" t="s">
        <v>21</v>
      </c>
      <c r="C7" s="312" t="s">
        <v>22</v>
      </c>
      <c r="D7" s="312" t="s">
        <v>24</v>
      </c>
      <c r="E7" s="313" t="s">
        <v>36</v>
      </c>
      <c r="F7" s="312" t="s">
        <v>37</v>
      </c>
      <c r="G7" s="312" t="s">
        <v>38</v>
      </c>
    </row>
    <row r="8" spans="1:20">
      <c r="A8" s="315"/>
      <c r="B8" s="312"/>
      <c r="C8" s="312"/>
      <c r="D8" s="312"/>
      <c r="E8" s="313"/>
      <c r="F8" s="312"/>
      <c r="G8" s="312"/>
    </row>
    <row r="9" spans="1:20" ht="16">
      <c r="A9" s="151">
        <v>1</v>
      </c>
      <c r="B9" s="150">
        <v>2</v>
      </c>
      <c r="C9" s="150">
        <v>3</v>
      </c>
      <c r="D9" s="150">
        <v>4</v>
      </c>
      <c r="E9" s="114">
        <v>5</v>
      </c>
      <c r="F9" s="114">
        <v>6</v>
      </c>
      <c r="G9" s="100">
        <v>7</v>
      </c>
    </row>
    <row r="10" spans="1:20" ht="23.25" customHeight="1">
      <c r="A10" s="115"/>
      <c r="B10" s="110" t="s">
        <v>67</v>
      </c>
      <c r="C10" s="117"/>
      <c r="D10" s="118"/>
      <c r="E10" s="116"/>
      <c r="F10" s="119"/>
      <c r="G10" s="120"/>
    </row>
    <row r="11" spans="1:20" s="105" customFormat="1" ht="17">
      <c r="A11" s="112">
        <v>1</v>
      </c>
      <c r="B11" s="93" t="s">
        <v>68</v>
      </c>
      <c r="C11" s="48" t="s">
        <v>26</v>
      </c>
      <c r="D11" s="121">
        <v>250</v>
      </c>
      <c r="E11" s="121"/>
      <c r="F11" s="121"/>
      <c r="G11" s="107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</row>
    <row r="12" spans="1:20" s="105" customFormat="1" ht="17">
      <c r="A12" s="112">
        <v>2</v>
      </c>
      <c r="B12" s="93" t="s">
        <v>69</v>
      </c>
      <c r="C12" s="48" t="s">
        <v>26</v>
      </c>
      <c r="D12" s="121">
        <v>250</v>
      </c>
      <c r="E12" s="121"/>
      <c r="F12" s="121"/>
      <c r="G12" s="107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</row>
    <row r="13" spans="1:20" s="54" customFormat="1" ht="17">
      <c r="A13" s="112">
        <v>3</v>
      </c>
      <c r="B13" s="94" t="s">
        <v>70</v>
      </c>
      <c r="C13" s="48" t="s">
        <v>26</v>
      </c>
      <c r="D13" s="121">
        <v>7.5</v>
      </c>
      <c r="E13" s="121"/>
      <c r="F13" s="121"/>
      <c r="G13" s="122"/>
    </row>
    <row r="14" spans="1:20" s="54" customFormat="1" ht="17">
      <c r="A14" s="112">
        <v>4</v>
      </c>
      <c r="B14" s="94" t="s">
        <v>77</v>
      </c>
      <c r="C14" s="48" t="s">
        <v>26</v>
      </c>
      <c r="D14" s="121">
        <v>9.5</v>
      </c>
      <c r="E14" s="121"/>
      <c r="F14" s="121"/>
      <c r="G14" s="122"/>
    </row>
    <row r="15" spans="1:20" s="54" customFormat="1" ht="17">
      <c r="A15" s="112">
        <v>5</v>
      </c>
      <c r="B15" s="94" t="s">
        <v>78</v>
      </c>
      <c r="C15" s="48" t="s">
        <v>26</v>
      </c>
      <c r="D15" s="121">
        <v>21</v>
      </c>
      <c r="E15" s="121"/>
      <c r="F15" s="121"/>
      <c r="G15" s="122"/>
    </row>
    <row r="16" spans="1:20" ht="16">
      <c r="A16" s="112">
        <v>6</v>
      </c>
      <c r="B16" s="93" t="s">
        <v>71</v>
      </c>
      <c r="C16" s="123" t="s">
        <v>25</v>
      </c>
      <c r="D16" s="121">
        <v>5.7425000000000006</v>
      </c>
      <c r="E16" s="121"/>
      <c r="F16" s="121"/>
      <c r="G16" s="124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</row>
    <row r="17" spans="1:20" ht="27">
      <c r="A17" s="112">
        <v>7</v>
      </c>
      <c r="B17" s="93" t="s">
        <v>72</v>
      </c>
      <c r="C17" s="123" t="s">
        <v>25</v>
      </c>
      <c r="D17" s="121">
        <v>5.7425000000000006</v>
      </c>
      <c r="E17" s="121"/>
      <c r="F17" s="121"/>
      <c r="G17" s="124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</row>
    <row r="18" spans="1:20" s="109" customFormat="1" ht="40.5" customHeight="1">
      <c r="A18" s="112">
        <v>8</v>
      </c>
      <c r="B18" s="93" t="s">
        <v>73</v>
      </c>
      <c r="C18" s="123" t="s">
        <v>25</v>
      </c>
      <c r="D18" s="121">
        <v>5.7425000000000006</v>
      </c>
      <c r="E18" s="121"/>
      <c r="F18" s="121"/>
      <c r="G18" s="113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</row>
    <row r="19" spans="1:20" ht="16">
      <c r="A19" s="112">
        <v>9</v>
      </c>
      <c r="B19" s="92" t="s">
        <v>27</v>
      </c>
      <c r="C19" s="125"/>
      <c r="D19" s="121"/>
      <c r="E19" s="121"/>
      <c r="F19" s="121"/>
      <c r="G19" s="120"/>
    </row>
    <row r="20" spans="1:20" ht="27">
      <c r="A20" s="112">
        <v>10</v>
      </c>
      <c r="B20" s="93" t="s">
        <v>46</v>
      </c>
      <c r="C20" s="123" t="s">
        <v>64</v>
      </c>
      <c r="D20" s="121">
        <v>53.1</v>
      </c>
      <c r="E20" s="121"/>
      <c r="F20" s="121"/>
      <c r="G20" s="77" t="s">
        <v>42</v>
      </c>
    </row>
    <row r="21" spans="1:20" ht="27">
      <c r="A21" s="112">
        <v>11</v>
      </c>
      <c r="B21" s="93" t="s">
        <v>47</v>
      </c>
      <c r="C21" s="123" t="s">
        <v>64</v>
      </c>
      <c r="D21" s="121">
        <v>183.5</v>
      </c>
      <c r="E21" s="121"/>
      <c r="F21" s="121"/>
      <c r="G21" s="77" t="s">
        <v>42</v>
      </c>
    </row>
    <row r="22" spans="1:20" ht="16">
      <c r="A22" s="112">
        <v>12</v>
      </c>
      <c r="B22" s="93" t="s">
        <v>45</v>
      </c>
      <c r="C22" s="126" t="s">
        <v>4</v>
      </c>
      <c r="D22" s="121">
        <v>120</v>
      </c>
      <c r="E22" s="121"/>
      <c r="F22" s="121"/>
      <c r="G22" s="77" t="s">
        <v>42</v>
      </c>
    </row>
    <row r="23" spans="1:20" ht="16">
      <c r="A23" s="112">
        <v>13</v>
      </c>
      <c r="B23" s="92" t="s">
        <v>28</v>
      </c>
      <c r="C23" s="125"/>
      <c r="D23" s="121"/>
      <c r="E23" s="121"/>
      <c r="F23" s="121"/>
      <c r="G23" s="120"/>
    </row>
    <row r="24" spans="1:20" s="55" customFormat="1" ht="29">
      <c r="A24" s="112">
        <v>14</v>
      </c>
      <c r="B24" s="94" t="s">
        <v>187</v>
      </c>
      <c r="C24" s="48" t="s">
        <v>26</v>
      </c>
      <c r="D24" s="121">
        <v>25.5</v>
      </c>
      <c r="E24" s="121"/>
      <c r="F24" s="121"/>
      <c r="G24" s="127"/>
    </row>
    <row r="25" spans="1:20" s="54" customFormat="1" ht="26">
      <c r="A25" s="112">
        <v>15</v>
      </c>
      <c r="B25" s="96" t="s">
        <v>43</v>
      </c>
      <c r="C25" s="48" t="s">
        <v>26</v>
      </c>
      <c r="D25" s="121">
        <v>110</v>
      </c>
      <c r="E25" s="121"/>
      <c r="F25" s="121"/>
      <c r="G25" s="122"/>
    </row>
    <row r="26" spans="1:20" ht="16">
      <c r="A26" s="112">
        <v>16</v>
      </c>
      <c r="B26" s="96" t="s">
        <v>57</v>
      </c>
      <c r="C26" s="48" t="s">
        <v>58</v>
      </c>
      <c r="D26" s="121">
        <v>140</v>
      </c>
      <c r="E26" s="121"/>
      <c r="F26" s="121"/>
      <c r="G26" s="120"/>
    </row>
    <row r="27" spans="1:20" ht="26">
      <c r="A27" s="112">
        <v>17</v>
      </c>
      <c r="B27" s="96" t="s">
        <v>75</v>
      </c>
      <c r="C27" s="48" t="s">
        <v>58</v>
      </c>
      <c r="D27" s="121">
        <v>140</v>
      </c>
      <c r="E27" s="121"/>
      <c r="F27" s="121"/>
      <c r="G27" s="120"/>
    </row>
    <row r="28" spans="1:20" ht="16">
      <c r="A28" s="112">
        <v>18</v>
      </c>
      <c r="B28" s="96" t="s">
        <v>57</v>
      </c>
      <c r="C28" s="48" t="s">
        <v>58</v>
      </c>
      <c r="D28" s="121">
        <v>25</v>
      </c>
      <c r="E28" s="121"/>
      <c r="F28" s="121"/>
      <c r="G28" s="120"/>
    </row>
    <row r="29" spans="1:20" ht="16">
      <c r="A29" s="112">
        <v>19</v>
      </c>
      <c r="B29" s="96" t="s">
        <v>59</v>
      </c>
      <c r="C29" s="48" t="s">
        <v>58</v>
      </c>
      <c r="D29" s="121">
        <v>25</v>
      </c>
      <c r="E29" s="121"/>
      <c r="F29" s="121"/>
      <c r="G29" s="120"/>
    </row>
    <row r="30" spans="1:20" ht="26">
      <c r="A30" s="112">
        <v>20</v>
      </c>
      <c r="B30" s="96" t="s">
        <v>79</v>
      </c>
      <c r="C30" s="125" t="s">
        <v>74</v>
      </c>
      <c r="D30" s="121">
        <v>13</v>
      </c>
      <c r="E30" s="121"/>
      <c r="F30" s="121"/>
      <c r="G30" s="120"/>
    </row>
    <row r="31" spans="1:20" ht="17">
      <c r="A31" s="112">
        <v>21</v>
      </c>
      <c r="B31" s="97" t="s">
        <v>66</v>
      </c>
      <c r="C31" s="128" t="s">
        <v>65</v>
      </c>
      <c r="D31" s="121">
        <v>10.5</v>
      </c>
      <c r="E31" s="121"/>
      <c r="F31" s="121"/>
      <c r="G31" s="120"/>
    </row>
    <row r="32" spans="1:20" s="54" customFormat="1" ht="17">
      <c r="A32" s="112">
        <v>22</v>
      </c>
      <c r="B32" s="94" t="s">
        <v>190</v>
      </c>
      <c r="C32" s="48" t="s">
        <v>26</v>
      </c>
      <c r="D32" s="121">
        <v>385</v>
      </c>
      <c r="E32" s="121"/>
      <c r="F32" s="121"/>
      <c r="G32" s="122"/>
    </row>
    <row r="33" spans="1:238" s="54" customFormat="1" ht="16">
      <c r="A33" s="112">
        <v>23</v>
      </c>
      <c r="B33" s="95" t="s">
        <v>30</v>
      </c>
      <c r="C33" s="53"/>
      <c r="D33" s="121"/>
      <c r="E33" s="121"/>
      <c r="F33" s="121"/>
      <c r="G33" s="122"/>
    </row>
    <row r="34" spans="1:238" s="54" customFormat="1" ht="35.5" customHeight="1">
      <c r="A34" s="112">
        <v>24</v>
      </c>
      <c r="B34" s="94" t="s">
        <v>31</v>
      </c>
      <c r="C34" s="48" t="s">
        <v>26</v>
      </c>
      <c r="D34" s="121">
        <v>232</v>
      </c>
      <c r="E34" s="121"/>
      <c r="F34" s="121"/>
      <c r="G34" s="122"/>
    </row>
    <row r="35" spans="1:238" s="55" customFormat="1" ht="35.5" customHeight="1">
      <c r="A35" s="112">
        <v>25</v>
      </c>
      <c r="B35" s="94" t="s">
        <v>32</v>
      </c>
      <c r="C35" s="48" t="s">
        <v>26</v>
      </c>
      <c r="D35" s="121">
        <v>232</v>
      </c>
      <c r="E35" s="121"/>
      <c r="F35" s="121"/>
      <c r="G35" s="127"/>
    </row>
    <row r="36" spans="1:238" s="55" customFormat="1" ht="35.5" customHeight="1">
      <c r="A36" s="112">
        <v>26</v>
      </c>
      <c r="B36" s="94" t="s">
        <v>48</v>
      </c>
      <c r="C36" s="48" t="s">
        <v>26</v>
      </c>
      <c r="D36" s="121">
        <v>9.1</v>
      </c>
      <c r="E36" s="121"/>
      <c r="F36" s="121"/>
      <c r="G36" s="127"/>
    </row>
    <row r="37" spans="1:238" s="80" customFormat="1" ht="35.5" customHeight="1">
      <c r="A37" s="112">
        <v>27</v>
      </c>
      <c r="B37" s="98" t="s">
        <v>49</v>
      </c>
      <c r="C37" s="48" t="s">
        <v>26</v>
      </c>
      <c r="D37" s="121">
        <v>9.1</v>
      </c>
      <c r="E37" s="121"/>
      <c r="F37" s="121"/>
      <c r="G37" s="127"/>
    </row>
    <row r="38" spans="1:238" s="55" customFormat="1" ht="35.5" customHeight="1">
      <c r="A38" s="112">
        <v>28</v>
      </c>
      <c r="B38" s="94" t="s">
        <v>55</v>
      </c>
      <c r="C38" s="48" t="s">
        <v>26</v>
      </c>
      <c r="D38" s="121">
        <v>7.1</v>
      </c>
      <c r="E38" s="121"/>
      <c r="F38" s="121"/>
      <c r="G38" s="127"/>
    </row>
    <row r="39" spans="1:238" s="54" customFormat="1" ht="35.5" customHeight="1">
      <c r="A39" s="112">
        <v>29</v>
      </c>
      <c r="B39" s="94" t="s">
        <v>191</v>
      </c>
      <c r="C39" s="48" t="s">
        <v>26</v>
      </c>
      <c r="D39" s="121">
        <v>232</v>
      </c>
      <c r="E39" s="121"/>
      <c r="F39" s="121"/>
      <c r="G39" s="122"/>
    </row>
    <row r="40" spans="1:238" s="54" customFormat="1" ht="16">
      <c r="A40" s="112">
        <v>30</v>
      </c>
      <c r="B40" s="74" t="s">
        <v>33</v>
      </c>
      <c r="C40" s="52"/>
      <c r="D40" s="121"/>
      <c r="E40" s="121"/>
      <c r="F40" s="121"/>
      <c r="G40" s="122"/>
    </row>
    <row r="41" spans="1:238" s="56" customFormat="1" ht="26">
      <c r="A41" s="112">
        <v>31</v>
      </c>
      <c r="B41" s="147" t="s">
        <v>164</v>
      </c>
      <c r="C41" s="48" t="s">
        <v>26</v>
      </c>
      <c r="D41" s="121">
        <v>1.9800000000000002</v>
      </c>
      <c r="E41" s="121"/>
      <c r="F41" s="121"/>
      <c r="G41" s="129"/>
    </row>
    <row r="42" spans="1:238" s="46" customFormat="1" ht="29">
      <c r="A42" s="112">
        <v>32</v>
      </c>
      <c r="B42" s="147" t="s">
        <v>168</v>
      </c>
      <c r="C42" s="48" t="s">
        <v>29</v>
      </c>
      <c r="D42" s="121">
        <v>18.700000000000003</v>
      </c>
      <c r="E42" s="121"/>
      <c r="F42" s="121"/>
      <c r="G42" s="13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</row>
    <row r="43" spans="1:238" s="54" customFormat="1" ht="27">
      <c r="A43" s="112">
        <v>33</v>
      </c>
      <c r="B43" s="291" t="s">
        <v>188</v>
      </c>
      <c r="C43" s="48" t="s">
        <v>26</v>
      </c>
      <c r="D43" s="121">
        <v>11.5</v>
      </c>
      <c r="E43" s="121"/>
      <c r="F43" s="121"/>
      <c r="G43" s="122"/>
    </row>
    <row r="44" spans="1:238" s="54" customFormat="1" ht="17">
      <c r="A44" s="112">
        <v>34</v>
      </c>
      <c r="B44" s="94" t="s">
        <v>61</v>
      </c>
      <c r="C44" s="48" t="s">
        <v>26</v>
      </c>
      <c r="D44" s="121">
        <v>4.9000000000000004</v>
      </c>
      <c r="E44" s="121"/>
      <c r="F44" s="121"/>
      <c r="G44" s="122"/>
    </row>
    <row r="45" spans="1:238" s="54" customFormat="1" ht="17">
      <c r="A45" s="112">
        <v>35</v>
      </c>
      <c r="B45" s="94" t="s">
        <v>60</v>
      </c>
      <c r="C45" s="48" t="s">
        <v>26</v>
      </c>
      <c r="D45" s="121">
        <v>25.5</v>
      </c>
      <c r="E45" s="121"/>
      <c r="F45" s="121"/>
      <c r="G45" s="122"/>
    </row>
    <row r="46" spans="1:238" s="45" customFormat="1" ht="16">
      <c r="A46" s="112">
        <v>36</v>
      </c>
      <c r="B46" s="99" t="s">
        <v>54</v>
      </c>
      <c r="C46" s="131" t="s">
        <v>53</v>
      </c>
      <c r="D46" s="121">
        <v>1</v>
      </c>
      <c r="E46" s="121"/>
      <c r="F46" s="121"/>
      <c r="G46" s="132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</row>
    <row r="47" spans="1:238" s="211" customFormat="1" ht="33" customHeight="1">
      <c r="A47" s="112">
        <v>37</v>
      </c>
      <c r="B47" s="282" t="s">
        <v>165</v>
      </c>
      <c r="C47" s="283" t="s">
        <v>58</v>
      </c>
      <c r="D47" s="103">
        <v>236.6</v>
      </c>
      <c r="E47" s="103"/>
      <c r="F47" s="103"/>
      <c r="G47" s="284"/>
    </row>
    <row r="48" spans="1:238" s="211" customFormat="1" ht="29">
      <c r="A48" s="112">
        <v>38</v>
      </c>
      <c r="B48" s="282" t="s">
        <v>166</v>
      </c>
      <c r="C48" s="283" t="s">
        <v>167</v>
      </c>
      <c r="D48" s="103">
        <v>1</v>
      </c>
      <c r="E48" s="103"/>
      <c r="F48" s="103"/>
      <c r="G48" s="284"/>
    </row>
    <row r="49" spans="1:8">
      <c r="A49" s="133"/>
      <c r="B49" s="146" t="s">
        <v>1</v>
      </c>
      <c r="C49" s="134"/>
      <c r="D49" s="59"/>
      <c r="E49" s="59"/>
      <c r="F49" s="59"/>
      <c r="G49" s="290"/>
      <c r="H49" s="51"/>
    </row>
    <row r="50" spans="1:8" ht="16">
      <c r="A50" s="151"/>
      <c r="B50" s="135" t="s">
        <v>5</v>
      </c>
      <c r="C50" s="136"/>
      <c r="D50" s="137"/>
      <c r="E50" s="138"/>
      <c r="F50" s="139"/>
      <c r="G50" s="140"/>
    </row>
    <row r="51" spans="1:8" ht="16">
      <c r="A51" s="151"/>
      <c r="B51" s="135" t="s">
        <v>1</v>
      </c>
      <c r="C51" s="141"/>
      <c r="D51" s="142"/>
      <c r="E51" s="141"/>
      <c r="F51" s="139"/>
      <c r="G51" s="143"/>
    </row>
    <row r="52" spans="1:8" ht="16">
      <c r="A52" s="151"/>
      <c r="B52" s="135" t="s">
        <v>23</v>
      </c>
      <c r="C52" s="136"/>
      <c r="D52" s="142"/>
      <c r="E52" s="141"/>
      <c r="F52" s="139"/>
      <c r="G52" s="100"/>
    </row>
    <row r="53" spans="1:8" ht="16">
      <c r="A53" s="151"/>
      <c r="B53" s="135" t="s">
        <v>1</v>
      </c>
      <c r="C53" s="141"/>
      <c r="D53" s="142"/>
      <c r="E53" s="141"/>
      <c r="F53" s="139"/>
      <c r="G53" s="143"/>
      <c r="H53" s="51"/>
    </row>
    <row r="54" spans="1:8" ht="16">
      <c r="A54" s="151"/>
      <c r="B54" s="135" t="s">
        <v>13</v>
      </c>
      <c r="C54" s="136">
        <v>0.18</v>
      </c>
      <c r="D54" s="141"/>
      <c r="E54" s="145"/>
      <c r="F54" s="139"/>
      <c r="G54" s="100"/>
    </row>
    <row r="55" spans="1:8" ht="16">
      <c r="A55" s="151"/>
      <c r="B55" s="144" t="s">
        <v>14</v>
      </c>
      <c r="C55" s="141"/>
      <c r="D55" s="141"/>
      <c r="E55" s="145"/>
      <c r="F55" s="139"/>
      <c r="G55" s="100"/>
    </row>
  </sheetData>
  <autoFilter ref="A9:F53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2 D11:D15">
    <cfRule type="cellIs" dxfId="2" priority="1" stopIfTrue="1" operator="equal">
      <formula>0</formula>
    </cfRule>
  </conditionalFormatting>
  <conditionalFormatting sqref="B16:D18">
    <cfRule type="cellIs" dxfId="1" priority="3" stopIfTrue="1" operator="equal">
      <formula>0</formula>
    </cfRule>
  </conditionalFormatting>
  <conditionalFormatting sqref="B20:D22">
    <cfRule type="cellIs" dxfId="0" priority="2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IE37"/>
  <sheetViews>
    <sheetView topLeftCell="A17" zoomScale="70" zoomScaleNormal="70" workbookViewId="0">
      <selection activeCell="C30" sqref="C30:C32"/>
    </sheetView>
  </sheetViews>
  <sheetFormatPr defaultColWidth="8.81640625" defaultRowHeight="14.5"/>
  <cols>
    <col min="1" max="1" width="5.7265625" style="82" customWidth="1"/>
    <col min="2" max="2" width="38.81640625" style="81" customWidth="1"/>
    <col min="3" max="3" width="9.54296875" style="81" customWidth="1"/>
    <col min="4" max="4" width="10.7265625" style="81" customWidth="1"/>
    <col min="5" max="5" width="13.7265625" style="81" customWidth="1"/>
    <col min="6" max="6" width="14" style="81" bestFit="1" customWidth="1"/>
    <col min="7" max="7" width="21.7265625" style="81" customWidth="1"/>
    <col min="8" max="16384" width="8.81640625" style="81"/>
  </cols>
  <sheetData>
    <row r="1" spans="1:239" ht="18" customHeight="1">
      <c r="A1" s="149" t="s">
        <v>0</v>
      </c>
      <c r="B1" s="305" t="s">
        <v>80</v>
      </c>
      <c r="C1" s="305"/>
      <c r="D1" s="305"/>
      <c r="E1" s="305"/>
      <c r="F1" s="305"/>
    </row>
    <row r="2" spans="1:239" ht="16">
      <c r="A2" s="306" t="s">
        <v>50</v>
      </c>
      <c r="B2" s="306"/>
      <c r="C2" s="306"/>
      <c r="D2" s="306"/>
      <c r="E2" s="306"/>
      <c r="F2" s="306"/>
    </row>
    <row r="3" spans="1:239">
      <c r="B3" s="83"/>
      <c r="C3" s="83"/>
      <c r="D3" s="83"/>
      <c r="E3" s="83"/>
    </row>
    <row r="4" spans="1:239" ht="16">
      <c r="B4" s="307" t="s">
        <v>81</v>
      </c>
      <c r="C4" s="307"/>
      <c r="D4" s="307"/>
      <c r="E4" s="307"/>
      <c r="F4" s="307"/>
    </row>
    <row r="6" spans="1:239" s="84" customFormat="1" ht="29.25" customHeight="1">
      <c r="A6" s="317" t="s">
        <v>20</v>
      </c>
      <c r="B6" s="316" t="s">
        <v>21</v>
      </c>
      <c r="C6" s="316" t="s">
        <v>22</v>
      </c>
      <c r="D6" s="316" t="s">
        <v>24</v>
      </c>
      <c r="E6" s="318" t="s">
        <v>36</v>
      </c>
      <c r="F6" s="316" t="s">
        <v>37</v>
      </c>
      <c r="G6" s="316" t="s">
        <v>38</v>
      </c>
    </row>
    <row r="7" spans="1:239" s="84" customFormat="1" ht="15" customHeight="1">
      <c r="A7" s="317"/>
      <c r="B7" s="316"/>
      <c r="C7" s="316"/>
      <c r="D7" s="316"/>
      <c r="E7" s="318"/>
      <c r="F7" s="316"/>
      <c r="G7" s="316"/>
    </row>
    <row r="8" spans="1:239" s="84" customFormat="1" ht="16">
      <c r="A8" s="212">
        <v>1</v>
      </c>
      <c r="B8" s="213">
        <v>2</v>
      </c>
      <c r="C8" s="213">
        <v>3</v>
      </c>
      <c r="D8" s="213">
        <v>4</v>
      </c>
      <c r="E8" s="214">
        <v>5</v>
      </c>
      <c r="F8" s="214">
        <v>6</v>
      </c>
      <c r="G8" s="91">
        <v>7</v>
      </c>
    </row>
    <row r="9" spans="1:239">
      <c r="A9" s="148"/>
      <c r="B9" s="148" t="s">
        <v>51</v>
      </c>
      <c r="C9" s="85"/>
      <c r="D9" s="85"/>
      <c r="E9" s="85"/>
      <c r="F9" s="85"/>
      <c r="G9" s="215"/>
    </row>
    <row r="10" spans="1:239" s="87" customFormat="1" ht="48">
      <c r="A10" s="216">
        <v>1</v>
      </c>
      <c r="B10" s="217" t="s">
        <v>62</v>
      </c>
      <c r="C10" s="218" t="s">
        <v>52</v>
      </c>
      <c r="D10" s="86">
        <v>2</v>
      </c>
      <c r="E10" s="86"/>
      <c r="F10" s="86"/>
      <c r="G10" s="219" t="s">
        <v>42</v>
      </c>
      <c r="H10" s="81"/>
      <c r="I10" s="81"/>
      <c r="J10" s="81"/>
      <c r="K10" s="81"/>
    </row>
    <row r="11" spans="1:239" s="88" customFormat="1" ht="38.25" customHeight="1">
      <c r="A11" s="220">
        <v>2</v>
      </c>
      <c r="B11" s="221" t="s">
        <v>63</v>
      </c>
      <c r="C11" s="222" t="s">
        <v>53</v>
      </c>
      <c r="D11" s="86">
        <v>3</v>
      </c>
      <c r="E11" s="86"/>
      <c r="F11" s="86"/>
      <c r="G11" s="219" t="s">
        <v>42</v>
      </c>
    </row>
    <row r="12" spans="1:239" s="45" customFormat="1" ht="16">
      <c r="A12" s="216">
        <v>3</v>
      </c>
      <c r="B12" s="223" t="s">
        <v>56</v>
      </c>
      <c r="C12" s="131" t="s">
        <v>52</v>
      </c>
      <c r="D12" s="86">
        <v>1</v>
      </c>
      <c r="E12" s="86"/>
      <c r="F12" s="86"/>
      <c r="G12" s="224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</row>
    <row r="13" spans="1:239" s="87" customFormat="1" ht="16">
      <c r="A13" s="220">
        <v>4</v>
      </c>
      <c r="B13" s="223" t="s">
        <v>82</v>
      </c>
      <c r="C13" s="131" t="s">
        <v>52</v>
      </c>
      <c r="D13" s="86">
        <v>2</v>
      </c>
      <c r="E13" s="86"/>
      <c r="F13" s="86"/>
      <c r="G13" s="215"/>
      <c r="H13" s="81"/>
      <c r="I13" s="81"/>
      <c r="J13" s="81"/>
      <c r="K13" s="81"/>
    </row>
    <row r="14" spans="1:239" ht="48">
      <c r="A14" s="216">
        <v>5</v>
      </c>
      <c r="B14" s="223" t="s">
        <v>83</v>
      </c>
      <c r="C14" s="131" t="s">
        <v>52</v>
      </c>
      <c r="D14" s="86">
        <v>1</v>
      </c>
      <c r="E14" s="86"/>
      <c r="F14" s="86"/>
      <c r="G14" s="219" t="s">
        <v>42</v>
      </c>
    </row>
    <row r="15" spans="1:239" s="87" customFormat="1" ht="25.9" customHeight="1">
      <c r="A15" s="220">
        <v>6</v>
      </c>
      <c r="B15" s="218" t="s">
        <v>84</v>
      </c>
      <c r="C15" s="218"/>
      <c r="D15" s="86"/>
      <c r="E15" s="86"/>
      <c r="F15" s="86"/>
      <c r="G15" s="215"/>
      <c r="H15" s="81"/>
      <c r="I15" s="81"/>
      <c r="J15" s="81"/>
      <c r="K15" s="81"/>
    </row>
    <row r="16" spans="1:239" s="87" customFormat="1" ht="80">
      <c r="A16" s="216">
        <v>7</v>
      </c>
      <c r="B16" s="223" t="s">
        <v>85</v>
      </c>
      <c r="C16" s="131" t="s">
        <v>4</v>
      </c>
      <c r="D16" s="86">
        <v>15</v>
      </c>
      <c r="E16" s="86"/>
      <c r="F16" s="86"/>
      <c r="G16" s="215"/>
      <c r="H16" s="81"/>
      <c r="I16" s="81"/>
      <c r="J16" s="81"/>
      <c r="K16" s="81"/>
    </row>
    <row r="17" spans="1:11" s="87" customFormat="1" ht="32">
      <c r="A17" s="220">
        <v>8</v>
      </c>
      <c r="B17" s="223" t="s">
        <v>86</v>
      </c>
      <c r="C17" s="131" t="s">
        <v>4</v>
      </c>
      <c r="D17" s="86">
        <v>13.935</v>
      </c>
      <c r="E17" s="86"/>
      <c r="F17" s="86"/>
      <c r="G17" s="215"/>
      <c r="H17" s="81"/>
      <c r="I17" s="81"/>
      <c r="J17" s="81"/>
      <c r="K17" s="81"/>
    </row>
    <row r="18" spans="1:11" s="87" customFormat="1" ht="16">
      <c r="A18" s="216">
        <v>9</v>
      </c>
      <c r="B18" s="223" t="s">
        <v>87</v>
      </c>
      <c r="C18" s="131" t="s">
        <v>52</v>
      </c>
      <c r="D18" s="86">
        <v>15</v>
      </c>
      <c r="E18" s="86"/>
      <c r="F18" s="86"/>
      <c r="G18" s="215"/>
      <c r="H18" s="81"/>
      <c r="I18" s="81"/>
      <c r="J18" s="81"/>
      <c r="K18" s="81"/>
    </row>
    <row r="19" spans="1:11" s="87" customFormat="1" ht="16">
      <c r="A19" s="220">
        <v>10</v>
      </c>
      <c r="B19" s="225" t="s">
        <v>88</v>
      </c>
      <c r="C19" s="226" t="s">
        <v>52</v>
      </c>
      <c r="D19" s="86">
        <v>2</v>
      </c>
      <c r="E19" s="86"/>
      <c r="F19" s="86"/>
      <c r="G19" s="215"/>
      <c r="H19" s="81"/>
      <c r="I19" s="81"/>
      <c r="J19" s="81"/>
      <c r="K19" s="81"/>
    </row>
    <row r="20" spans="1:11" s="87" customFormat="1" ht="16">
      <c r="A20" s="216">
        <v>11</v>
      </c>
      <c r="B20" s="225" t="s">
        <v>89</v>
      </c>
      <c r="C20" s="226" t="s">
        <v>52</v>
      </c>
      <c r="D20" s="86">
        <v>5</v>
      </c>
      <c r="E20" s="86"/>
      <c r="F20" s="86"/>
      <c r="G20" s="215"/>
      <c r="H20" s="81"/>
      <c r="I20" s="81"/>
      <c r="J20" s="81"/>
      <c r="K20" s="81"/>
    </row>
    <row r="21" spans="1:11" s="87" customFormat="1" ht="16">
      <c r="A21" s="220">
        <v>12</v>
      </c>
      <c r="B21" s="225" t="s">
        <v>90</v>
      </c>
      <c r="C21" s="226" t="s">
        <v>52</v>
      </c>
      <c r="D21" s="86">
        <v>5</v>
      </c>
      <c r="E21" s="86"/>
      <c r="F21" s="86"/>
      <c r="G21" s="215"/>
      <c r="H21" s="81"/>
      <c r="I21" s="81"/>
      <c r="J21" s="81"/>
      <c r="K21" s="81"/>
    </row>
    <row r="22" spans="1:11" s="87" customFormat="1" ht="16">
      <c r="A22" s="216">
        <v>13</v>
      </c>
      <c r="B22" s="223" t="s">
        <v>91</v>
      </c>
      <c r="C22" s="131" t="s">
        <v>58</v>
      </c>
      <c r="D22" s="86">
        <v>36.424000000000007</v>
      </c>
      <c r="E22" s="86"/>
      <c r="F22" s="86"/>
      <c r="G22" s="215"/>
      <c r="H22" s="81"/>
      <c r="I22" s="81"/>
      <c r="J22" s="81"/>
      <c r="K22" s="81"/>
    </row>
    <row r="23" spans="1:11" s="87" customFormat="1" ht="25.9" customHeight="1">
      <c r="A23" s="220">
        <v>14</v>
      </c>
      <c r="B23" s="227" t="s">
        <v>92</v>
      </c>
      <c r="C23" s="131"/>
      <c r="D23" s="86"/>
      <c r="E23" s="86"/>
      <c r="F23" s="86"/>
      <c r="G23" s="215"/>
      <c r="H23" s="81"/>
      <c r="I23" s="81"/>
      <c r="J23" s="81"/>
      <c r="K23" s="81"/>
    </row>
    <row r="24" spans="1:11" s="87" customFormat="1" ht="32">
      <c r="A24" s="216">
        <v>15</v>
      </c>
      <c r="B24" s="223" t="s">
        <v>93</v>
      </c>
      <c r="C24" s="131" t="s">
        <v>4</v>
      </c>
      <c r="D24" s="86">
        <v>6</v>
      </c>
      <c r="E24" s="86"/>
      <c r="F24" s="86"/>
      <c r="G24" s="215"/>
      <c r="H24" s="81"/>
      <c r="I24" s="81"/>
      <c r="J24" s="81"/>
      <c r="K24" s="81"/>
    </row>
    <row r="25" spans="1:11" s="87" customFormat="1" ht="39" customHeight="1">
      <c r="A25" s="220">
        <v>16</v>
      </c>
      <c r="B25" s="223" t="s">
        <v>94</v>
      </c>
      <c r="C25" s="131" t="s">
        <v>52</v>
      </c>
      <c r="D25" s="86">
        <v>2</v>
      </c>
      <c r="E25" s="86"/>
      <c r="F25" s="86"/>
      <c r="G25" s="215"/>
      <c r="H25" s="81"/>
      <c r="I25" s="81"/>
      <c r="J25" s="81"/>
      <c r="K25" s="81"/>
    </row>
    <row r="26" spans="1:11" s="87" customFormat="1" ht="39" customHeight="1">
      <c r="A26" s="216">
        <v>17</v>
      </c>
      <c r="B26" s="223" t="s">
        <v>95</v>
      </c>
      <c r="C26" s="131" t="s">
        <v>52</v>
      </c>
      <c r="D26" s="86">
        <v>2</v>
      </c>
      <c r="E26" s="86"/>
      <c r="F26" s="86"/>
      <c r="G26" s="215"/>
      <c r="H26" s="81"/>
      <c r="I26" s="81"/>
      <c r="J26" s="81"/>
      <c r="K26" s="81"/>
    </row>
    <row r="27" spans="1:11" s="87" customFormat="1" ht="25.9" customHeight="1">
      <c r="A27" s="220">
        <v>18</v>
      </c>
      <c r="B27" s="223" t="s">
        <v>96</v>
      </c>
      <c r="C27" s="131" t="s">
        <v>52</v>
      </c>
      <c r="D27" s="86">
        <v>2</v>
      </c>
      <c r="E27" s="86"/>
      <c r="F27" s="86"/>
      <c r="G27" s="215"/>
      <c r="H27" s="81"/>
      <c r="I27" s="81"/>
      <c r="J27" s="81"/>
      <c r="K27" s="81"/>
    </row>
    <row r="28" spans="1:11" s="87" customFormat="1" ht="25.9" customHeight="1">
      <c r="A28" s="216">
        <v>19</v>
      </c>
      <c r="B28" s="223" t="s">
        <v>97</v>
      </c>
      <c r="C28" s="131" t="s">
        <v>52</v>
      </c>
      <c r="D28" s="86">
        <v>2</v>
      </c>
      <c r="E28" s="86"/>
      <c r="F28" s="86"/>
      <c r="G28" s="215"/>
      <c r="H28" s="81"/>
      <c r="I28" s="81"/>
      <c r="J28" s="81"/>
      <c r="K28" s="81"/>
    </row>
    <row r="29" spans="1:11" ht="16">
      <c r="A29" s="216"/>
      <c r="B29" s="228" t="s">
        <v>98</v>
      </c>
      <c r="C29" s="229"/>
      <c r="D29" s="230"/>
      <c r="E29" s="231"/>
      <c r="F29" s="232"/>
      <c r="G29" s="215"/>
    </row>
    <row r="30" spans="1:11" ht="16">
      <c r="A30" s="233"/>
      <c r="B30" s="234" t="s">
        <v>5</v>
      </c>
      <c r="C30" s="235"/>
      <c r="D30" s="236"/>
      <c r="E30" s="237"/>
      <c r="F30" s="75"/>
      <c r="G30" s="238"/>
    </row>
    <row r="31" spans="1:11" ht="16">
      <c r="A31" s="233"/>
      <c r="B31" s="239" t="s">
        <v>1</v>
      </c>
      <c r="C31" s="240"/>
      <c r="D31" s="241"/>
      <c r="E31" s="240"/>
      <c r="F31" s="76"/>
      <c r="G31" s="242"/>
    </row>
    <row r="32" spans="1:11" ht="16">
      <c r="A32" s="233"/>
      <c r="B32" s="234" t="s">
        <v>23</v>
      </c>
      <c r="C32" s="235"/>
      <c r="D32" s="241"/>
      <c r="E32" s="240"/>
      <c r="F32" s="75"/>
      <c r="G32" s="153"/>
    </row>
    <row r="33" spans="1:7" ht="16">
      <c r="A33" s="233"/>
      <c r="B33" s="239" t="s">
        <v>1</v>
      </c>
      <c r="C33" s="240"/>
      <c r="D33" s="241"/>
      <c r="E33" s="240"/>
      <c r="F33" s="76"/>
      <c r="G33" s="242"/>
    </row>
    <row r="34" spans="1:7" ht="16">
      <c r="A34" s="212"/>
      <c r="B34" s="234" t="s">
        <v>13</v>
      </c>
      <c r="C34" s="235">
        <v>0.18</v>
      </c>
      <c r="D34" s="243"/>
      <c r="E34" s="244"/>
      <c r="F34" s="75"/>
      <c r="G34" s="91"/>
    </row>
    <row r="35" spans="1:7" ht="16">
      <c r="A35" s="212"/>
      <c r="B35" s="245" t="s">
        <v>14</v>
      </c>
      <c r="C35" s="243"/>
      <c r="D35" s="243"/>
      <c r="E35" s="244"/>
      <c r="F35" s="76"/>
      <c r="G35" s="91"/>
    </row>
    <row r="37" spans="1:7">
      <c r="F37" s="246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/>
  <headerFooter>
    <oddFooter>&amp;L&amp;8BoQ რესურსული _ სანკვანძები N-2.&amp;R&amp;8&amp;P/&amp;N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I98"/>
  <sheetViews>
    <sheetView topLeftCell="A13" zoomScale="60" zoomScaleNormal="60" workbookViewId="0">
      <selection activeCell="C62" sqref="C62:C64"/>
    </sheetView>
  </sheetViews>
  <sheetFormatPr defaultRowHeight="16"/>
  <cols>
    <col min="1" max="1" width="4.7265625" style="185" customWidth="1"/>
    <col min="2" max="2" width="34.1796875" style="3" customWidth="1"/>
    <col min="3" max="3" width="8.453125" style="186" customWidth="1"/>
    <col min="4" max="4" width="15" style="45" bestFit="1" customWidth="1"/>
    <col min="5" max="5" width="13.453125" style="3" bestFit="1" customWidth="1"/>
    <col min="6" max="6" width="20.1796875" style="45" bestFit="1" customWidth="1"/>
    <col min="7" max="7" width="27.54296875" style="3" customWidth="1"/>
    <col min="8" max="44" width="8.81640625" style="3"/>
    <col min="45" max="237" width="8.81640625" style="45"/>
    <col min="238" max="238" width="4.7265625" style="45" customWidth="1"/>
    <col min="239" max="239" width="12.1796875" style="45" customWidth="1"/>
    <col min="240" max="240" width="37.54296875" style="45" customWidth="1"/>
    <col min="241" max="241" width="8.54296875" style="45" customWidth="1"/>
    <col min="242" max="242" width="9.453125" style="45" customWidth="1"/>
    <col min="243" max="243" width="12.54296875" style="45" bestFit="1" customWidth="1"/>
    <col min="244" max="244" width="11.26953125" style="45" customWidth="1"/>
    <col min="245" max="245" width="12.1796875" style="45" customWidth="1"/>
    <col min="246" max="246" width="10.453125" style="45" customWidth="1"/>
    <col min="247" max="247" width="11.1796875" style="45" customWidth="1"/>
    <col min="248" max="248" width="10.26953125" style="45" customWidth="1"/>
    <col min="249" max="249" width="11" style="45" customWidth="1"/>
    <col min="250" max="250" width="14.81640625" style="45" customWidth="1"/>
    <col min="251" max="251" width="8.81640625" style="45"/>
    <col min="252" max="252" width="9.54296875" style="45" bestFit="1" customWidth="1"/>
    <col min="253" max="493" width="8.81640625" style="45"/>
    <col min="494" max="494" width="4.7265625" style="45" customWidth="1"/>
    <col min="495" max="495" width="12.1796875" style="45" customWidth="1"/>
    <col min="496" max="496" width="37.54296875" style="45" customWidth="1"/>
    <col min="497" max="497" width="8.54296875" style="45" customWidth="1"/>
    <col min="498" max="498" width="9.453125" style="45" customWidth="1"/>
    <col min="499" max="499" width="12.54296875" style="45" bestFit="1" customWidth="1"/>
    <col min="500" max="500" width="11.26953125" style="45" customWidth="1"/>
    <col min="501" max="501" width="12.1796875" style="45" customWidth="1"/>
    <col min="502" max="502" width="10.453125" style="45" customWidth="1"/>
    <col min="503" max="503" width="11.1796875" style="45" customWidth="1"/>
    <col min="504" max="504" width="10.26953125" style="45" customWidth="1"/>
    <col min="505" max="505" width="11" style="45" customWidth="1"/>
    <col min="506" max="506" width="14.81640625" style="45" customWidth="1"/>
    <col min="507" max="507" width="8.81640625" style="45"/>
    <col min="508" max="508" width="9.54296875" style="45" bestFit="1" customWidth="1"/>
    <col min="509" max="749" width="8.81640625" style="45"/>
    <col min="750" max="750" width="4.7265625" style="45" customWidth="1"/>
    <col min="751" max="751" width="12.1796875" style="45" customWidth="1"/>
    <col min="752" max="752" width="37.54296875" style="45" customWidth="1"/>
    <col min="753" max="753" width="8.54296875" style="45" customWidth="1"/>
    <col min="754" max="754" width="9.453125" style="45" customWidth="1"/>
    <col min="755" max="755" width="12.54296875" style="45" bestFit="1" customWidth="1"/>
    <col min="756" max="756" width="11.26953125" style="45" customWidth="1"/>
    <col min="757" max="757" width="12.1796875" style="45" customWidth="1"/>
    <col min="758" max="758" width="10.453125" style="45" customWidth="1"/>
    <col min="759" max="759" width="11.1796875" style="45" customWidth="1"/>
    <col min="760" max="760" width="10.26953125" style="45" customWidth="1"/>
    <col min="761" max="761" width="11" style="45" customWidth="1"/>
    <col min="762" max="762" width="14.81640625" style="45" customWidth="1"/>
    <col min="763" max="763" width="8.81640625" style="45"/>
    <col min="764" max="764" width="9.54296875" style="45" bestFit="1" customWidth="1"/>
    <col min="765" max="1005" width="8.81640625" style="45"/>
    <col min="1006" max="1006" width="4.7265625" style="45" customWidth="1"/>
    <col min="1007" max="1007" width="12.1796875" style="45" customWidth="1"/>
    <col min="1008" max="1008" width="37.54296875" style="45" customWidth="1"/>
    <col min="1009" max="1009" width="8.54296875" style="45" customWidth="1"/>
    <col min="1010" max="1010" width="9.453125" style="45" customWidth="1"/>
    <col min="1011" max="1011" width="12.54296875" style="45" bestFit="1" customWidth="1"/>
    <col min="1012" max="1012" width="11.26953125" style="45" customWidth="1"/>
    <col min="1013" max="1013" width="12.1796875" style="45" customWidth="1"/>
    <col min="1014" max="1014" width="10.453125" style="45" customWidth="1"/>
    <col min="1015" max="1015" width="11.1796875" style="45" customWidth="1"/>
    <col min="1016" max="1016" width="10.26953125" style="45" customWidth="1"/>
    <col min="1017" max="1017" width="11" style="45" customWidth="1"/>
    <col min="1018" max="1018" width="14.81640625" style="45" customWidth="1"/>
    <col min="1019" max="1019" width="8.81640625" style="45"/>
    <col min="1020" max="1020" width="9.54296875" style="45" bestFit="1" customWidth="1"/>
    <col min="1021" max="1261" width="8.81640625" style="45"/>
    <col min="1262" max="1262" width="4.7265625" style="45" customWidth="1"/>
    <col min="1263" max="1263" width="12.1796875" style="45" customWidth="1"/>
    <col min="1264" max="1264" width="37.54296875" style="45" customWidth="1"/>
    <col min="1265" max="1265" width="8.54296875" style="45" customWidth="1"/>
    <col min="1266" max="1266" width="9.453125" style="45" customWidth="1"/>
    <col min="1267" max="1267" width="12.54296875" style="45" bestFit="1" customWidth="1"/>
    <col min="1268" max="1268" width="11.26953125" style="45" customWidth="1"/>
    <col min="1269" max="1269" width="12.1796875" style="45" customWidth="1"/>
    <col min="1270" max="1270" width="10.453125" style="45" customWidth="1"/>
    <col min="1271" max="1271" width="11.1796875" style="45" customWidth="1"/>
    <col min="1272" max="1272" width="10.26953125" style="45" customWidth="1"/>
    <col min="1273" max="1273" width="11" style="45" customWidth="1"/>
    <col min="1274" max="1274" width="14.81640625" style="45" customWidth="1"/>
    <col min="1275" max="1275" width="8.81640625" style="45"/>
    <col min="1276" max="1276" width="9.54296875" style="45" bestFit="1" customWidth="1"/>
    <col min="1277" max="1517" width="8.81640625" style="45"/>
    <col min="1518" max="1518" width="4.7265625" style="45" customWidth="1"/>
    <col min="1519" max="1519" width="12.1796875" style="45" customWidth="1"/>
    <col min="1520" max="1520" width="37.54296875" style="45" customWidth="1"/>
    <col min="1521" max="1521" width="8.54296875" style="45" customWidth="1"/>
    <col min="1522" max="1522" width="9.453125" style="45" customWidth="1"/>
    <col min="1523" max="1523" width="12.54296875" style="45" bestFit="1" customWidth="1"/>
    <col min="1524" max="1524" width="11.26953125" style="45" customWidth="1"/>
    <col min="1525" max="1525" width="12.1796875" style="45" customWidth="1"/>
    <col min="1526" max="1526" width="10.453125" style="45" customWidth="1"/>
    <col min="1527" max="1527" width="11.1796875" style="45" customWidth="1"/>
    <col min="1528" max="1528" width="10.26953125" style="45" customWidth="1"/>
    <col min="1529" max="1529" width="11" style="45" customWidth="1"/>
    <col min="1530" max="1530" width="14.81640625" style="45" customWidth="1"/>
    <col min="1531" max="1531" width="8.81640625" style="45"/>
    <col min="1532" max="1532" width="9.54296875" style="45" bestFit="1" customWidth="1"/>
    <col min="1533" max="1773" width="8.81640625" style="45"/>
    <col min="1774" max="1774" width="4.7265625" style="45" customWidth="1"/>
    <col min="1775" max="1775" width="12.1796875" style="45" customWidth="1"/>
    <col min="1776" max="1776" width="37.54296875" style="45" customWidth="1"/>
    <col min="1777" max="1777" width="8.54296875" style="45" customWidth="1"/>
    <col min="1778" max="1778" width="9.453125" style="45" customWidth="1"/>
    <col min="1779" max="1779" width="12.54296875" style="45" bestFit="1" customWidth="1"/>
    <col min="1780" max="1780" width="11.26953125" style="45" customWidth="1"/>
    <col min="1781" max="1781" width="12.1796875" style="45" customWidth="1"/>
    <col min="1782" max="1782" width="10.453125" style="45" customWidth="1"/>
    <col min="1783" max="1783" width="11.1796875" style="45" customWidth="1"/>
    <col min="1784" max="1784" width="10.26953125" style="45" customWidth="1"/>
    <col min="1785" max="1785" width="11" style="45" customWidth="1"/>
    <col min="1786" max="1786" width="14.81640625" style="45" customWidth="1"/>
    <col min="1787" max="1787" width="8.81640625" style="45"/>
    <col min="1788" max="1788" width="9.54296875" style="45" bestFit="1" customWidth="1"/>
    <col min="1789" max="2029" width="8.81640625" style="45"/>
    <col min="2030" max="2030" width="4.7265625" style="45" customWidth="1"/>
    <col min="2031" max="2031" width="12.1796875" style="45" customWidth="1"/>
    <col min="2032" max="2032" width="37.54296875" style="45" customWidth="1"/>
    <col min="2033" max="2033" width="8.54296875" style="45" customWidth="1"/>
    <col min="2034" max="2034" width="9.453125" style="45" customWidth="1"/>
    <col min="2035" max="2035" width="12.54296875" style="45" bestFit="1" customWidth="1"/>
    <col min="2036" max="2036" width="11.26953125" style="45" customWidth="1"/>
    <col min="2037" max="2037" width="12.1796875" style="45" customWidth="1"/>
    <col min="2038" max="2038" width="10.453125" style="45" customWidth="1"/>
    <col min="2039" max="2039" width="11.1796875" style="45" customWidth="1"/>
    <col min="2040" max="2040" width="10.26953125" style="45" customWidth="1"/>
    <col min="2041" max="2041" width="11" style="45" customWidth="1"/>
    <col min="2042" max="2042" width="14.81640625" style="45" customWidth="1"/>
    <col min="2043" max="2043" width="8.81640625" style="45"/>
    <col min="2044" max="2044" width="9.54296875" style="45" bestFit="1" customWidth="1"/>
    <col min="2045" max="2285" width="8.81640625" style="45"/>
    <col min="2286" max="2286" width="4.7265625" style="45" customWidth="1"/>
    <col min="2287" max="2287" width="12.1796875" style="45" customWidth="1"/>
    <col min="2288" max="2288" width="37.54296875" style="45" customWidth="1"/>
    <col min="2289" max="2289" width="8.54296875" style="45" customWidth="1"/>
    <col min="2290" max="2290" width="9.453125" style="45" customWidth="1"/>
    <col min="2291" max="2291" width="12.54296875" style="45" bestFit="1" customWidth="1"/>
    <col min="2292" max="2292" width="11.26953125" style="45" customWidth="1"/>
    <col min="2293" max="2293" width="12.1796875" style="45" customWidth="1"/>
    <col min="2294" max="2294" width="10.453125" style="45" customWidth="1"/>
    <col min="2295" max="2295" width="11.1796875" style="45" customWidth="1"/>
    <col min="2296" max="2296" width="10.26953125" style="45" customWidth="1"/>
    <col min="2297" max="2297" width="11" style="45" customWidth="1"/>
    <col min="2298" max="2298" width="14.81640625" style="45" customWidth="1"/>
    <col min="2299" max="2299" width="8.81640625" style="45"/>
    <col min="2300" max="2300" width="9.54296875" style="45" bestFit="1" customWidth="1"/>
    <col min="2301" max="2541" width="8.81640625" style="45"/>
    <col min="2542" max="2542" width="4.7265625" style="45" customWidth="1"/>
    <col min="2543" max="2543" width="12.1796875" style="45" customWidth="1"/>
    <col min="2544" max="2544" width="37.54296875" style="45" customWidth="1"/>
    <col min="2545" max="2545" width="8.54296875" style="45" customWidth="1"/>
    <col min="2546" max="2546" width="9.453125" style="45" customWidth="1"/>
    <col min="2547" max="2547" width="12.54296875" style="45" bestFit="1" customWidth="1"/>
    <col min="2548" max="2548" width="11.26953125" style="45" customWidth="1"/>
    <col min="2549" max="2549" width="12.1796875" style="45" customWidth="1"/>
    <col min="2550" max="2550" width="10.453125" style="45" customWidth="1"/>
    <col min="2551" max="2551" width="11.1796875" style="45" customWidth="1"/>
    <col min="2552" max="2552" width="10.26953125" style="45" customWidth="1"/>
    <col min="2553" max="2553" width="11" style="45" customWidth="1"/>
    <col min="2554" max="2554" width="14.81640625" style="45" customWidth="1"/>
    <col min="2555" max="2555" width="8.81640625" style="45"/>
    <col min="2556" max="2556" width="9.54296875" style="45" bestFit="1" customWidth="1"/>
    <col min="2557" max="2797" width="8.81640625" style="45"/>
    <col min="2798" max="2798" width="4.7265625" style="45" customWidth="1"/>
    <col min="2799" max="2799" width="12.1796875" style="45" customWidth="1"/>
    <col min="2800" max="2800" width="37.54296875" style="45" customWidth="1"/>
    <col min="2801" max="2801" width="8.54296875" style="45" customWidth="1"/>
    <col min="2802" max="2802" width="9.453125" style="45" customWidth="1"/>
    <col min="2803" max="2803" width="12.54296875" style="45" bestFit="1" customWidth="1"/>
    <col min="2804" max="2804" width="11.26953125" style="45" customWidth="1"/>
    <col min="2805" max="2805" width="12.1796875" style="45" customWidth="1"/>
    <col min="2806" max="2806" width="10.453125" style="45" customWidth="1"/>
    <col min="2807" max="2807" width="11.1796875" style="45" customWidth="1"/>
    <col min="2808" max="2808" width="10.26953125" style="45" customWidth="1"/>
    <col min="2809" max="2809" width="11" style="45" customWidth="1"/>
    <col min="2810" max="2810" width="14.81640625" style="45" customWidth="1"/>
    <col min="2811" max="2811" width="8.81640625" style="45"/>
    <col min="2812" max="2812" width="9.54296875" style="45" bestFit="1" customWidth="1"/>
    <col min="2813" max="3053" width="8.81640625" style="45"/>
    <col min="3054" max="3054" width="4.7265625" style="45" customWidth="1"/>
    <col min="3055" max="3055" width="12.1796875" style="45" customWidth="1"/>
    <col min="3056" max="3056" width="37.54296875" style="45" customWidth="1"/>
    <col min="3057" max="3057" width="8.54296875" style="45" customWidth="1"/>
    <col min="3058" max="3058" width="9.453125" style="45" customWidth="1"/>
    <col min="3059" max="3059" width="12.54296875" style="45" bestFit="1" customWidth="1"/>
    <col min="3060" max="3060" width="11.26953125" style="45" customWidth="1"/>
    <col min="3061" max="3061" width="12.1796875" style="45" customWidth="1"/>
    <col min="3062" max="3062" width="10.453125" style="45" customWidth="1"/>
    <col min="3063" max="3063" width="11.1796875" style="45" customWidth="1"/>
    <col min="3064" max="3064" width="10.26953125" style="45" customWidth="1"/>
    <col min="3065" max="3065" width="11" style="45" customWidth="1"/>
    <col min="3066" max="3066" width="14.81640625" style="45" customWidth="1"/>
    <col min="3067" max="3067" width="8.81640625" style="45"/>
    <col min="3068" max="3068" width="9.54296875" style="45" bestFit="1" customWidth="1"/>
    <col min="3069" max="3309" width="8.81640625" style="45"/>
    <col min="3310" max="3310" width="4.7265625" style="45" customWidth="1"/>
    <col min="3311" max="3311" width="12.1796875" style="45" customWidth="1"/>
    <col min="3312" max="3312" width="37.54296875" style="45" customWidth="1"/>
    <col min="3313" max="3313" width="8.54296875" style="45" customWidth="1"/>
    <col min="3314" max="3314" width="9.453125" style="45" customWidth="1"/>
    <col min="3315" max="3315" width="12.54296875" style="45" bestFit="1" customWidth="1"/>
    <col min="3316" max="3316" width="11.26953125" style="45" customWidth="1"/>
    <col min="3317" max="3317" width="12.1796875" style="45" customWidth="1"/>
    <col min="3318" max="3318" width="10.453125" style="45" customWidth="1"/>
    <col min="3319" max="3319" width="11.1796875" style="45" customWidth="1"/>
    <col min="3320" max="3320" width="10.26953125" style="45" customWidth="1"/>
    <col min="3321" max="3321" width="11" style="45" customWidth="1"/>
    <col min="3322" max="3322" width="14.81640625" style="45" customWidth="1"/>
    <col min="3323" max="3323" width="8.81640625" style="45"/>
    <col min="3324" max="3324" width="9.54296875" style="45" bestFit="1" customWidth="1"/>
    <col min="3325" max="3565" width="8.81640625" style="45"/>
    <col min="3566" max="3566" width="4.7265625" style="45" customWidth="1"/>
    <col min="3567" max="3567" width="12.1796875" style="45" customWidth="1"/>
    <col min="3568" max="3568" width="37.54296875" style="45" customWidth="1"/>
    <col min="3569" max="3569" width="8.54296875" style="45" customWidth="1"/>
    <col min="3570" max="3570" width="9.453125" style="45" customWidth="1"/>
    <col min="3571" max="3571" width="12.54296875" style="45" bestFit="1" customWidth="1"/>
    <col min="3572" max="3572" width="11.26953125" style="45" customWidth="1"/>
    <col min="3573" max="3573" width="12.1796875" style="45" customWidth="1"/>
    <col min="3574" max="3574" width="10.453125" style="45" customWidth="1"/>
    <col min="3575" max="3575" width="11.1796875" style="45" customWidth="1"/>
    <col min="3576" max="3576" width="10.26953125" style="45" customWidth="1"/>
    <col min="3577" max="3577" width="11" style="45" customWidth="1"/>
    <col min="3578" max="3578" width="14.81640625" style="45" customWidth="1"/>
    <col min="3579" max="3579" width="8.81640625" style="45"/>
    <col min="3580" max="3580" width="9.54296875" style="45" bestFit="1" customWidth="1"/>
    <col min="3581" max="3821" width="8.81640625" style="45"/>
    <col min="3822" max="3822" width="4.7265625" style="45" customWidth="1"/>
    <col min="3823" max="3823" width="12.1796875" style="45" customWidth="1"/>
    <col min="3824" max="3824" width="37.54296875" style="45" customWidth="1"/>
    <col min="3825" max="3825" width="8.54296875" style="45" customWidth="1"/>
    <col min="3826" max="3826" width="9.453125" style="45" customWidth="1"/>
    <col min="3827" max="3827" width="12.54296875" style="45" bestFit="1" customWidth="1"/>
    <col min="3828" max="3828" width="11.26953125" style="45" customWidth="1"/>
    <col min="3829" max="3829" width="12.1796875" style="45" customWidth="1"/>
    <col min="3830" max="3830" width="10.453125" style="45" customWidth="1"/>
    <col min="3831" max="3831" width="11.1796875" style="45" customWidth="1"/>
    <col min="3832" max="3832" width="10.26953125" style="45" customWidth="1"/>
    <col min="3833" max="3833" width="11" style="45" customWidth="1"/>
    <col min="3834" max="3834" width="14.81640625" style="45" customWidth="1"/>
    <col min="3835" max="3835" width="8.81640625" style="45"/>
    <col min="3836" max="3836" width="9.54296875" style="45" bestFit="1" customWidth="1"/>
    <col min="3837" max="4077" width="8.81640625" style="45"/>
    <col min="4078" max="4078" width="4.7265625" style="45" customWidth="1"/>
    <col min="4079" max="4079" width="12.1796875" style="45" customWidth="1"/>
    <col min="4080" max="4080" width="37.54296875" style="45" customWidth="1"/>
    <col min="4081" max="4081" width="8.54296875" style="45" customWidth="1"/>
    <col min="4082" max="4082" width="9.453125" style="45" customWidth="1"/>
    <col min="4083" max="4083" width="12.54296875" style="45" bestFit="1" customWidth="1"/>
    <col min="4084" max="4084" width="11.26953125" style="45" customWidth="1"/>
    <col min="4085" max="4085" width="12.1796875" style="45" customWidth="1"/>
    <col min="4086" max="4086" width="10.453125" style="45" customWidth="1"/>
    <col min="4087" max="4087" width="11.1796875" style="45" customWidth="1"/>
    <col min="4088" max="4088" width="10.26953125" style="45" customWidth="1"/>
    <col min="4089" max="4089" width="11" style="45" customWidth="1"/>
    <col min="4090" max="4090" width="14.81640625" style="45" customWidth="1"/>
    <col min="4091" max="4091" width="8.81640625" style="45"/>
    <col min="4092" max="4092" width="9.54296875" style="45" bestFit="1" customWidth="1"/>
    <col min="4093" max="4333" width="8.81640625" style="45"/>
    <col min="4334" max="4334" width="4.7265625" style="45" customWidth="1"/>
    <col min="4335" max="4335" width="12.1796875" style="45" customWidth="1"/>
    <col min="4336" max="4336" width="37.54296875" style="45" customWidth="1"/>
    <col min="4337" max="4337" width="8.54296875" style="45" customWidth="1"/>
    <col min="4338" max="4338" width="9.453125" style="45" customWidth="1"/>
    <col min="4339" max="4339" width="12.54296875" style="45" bestFit="1" customWidth="1"/>
    <col min="4340" max="4340" width="11.26953125" style="45" customWidth="1"/>
    <col min="4341" max="4341" width="12.1796875" style="45" customWidth="1"/>
    <col min="4342" max="4342" width="10.453125" style="45" customWidth="1"/>
    <col min="4343" max="4343" width="11.1796875" style="45" customWidth="1"/>
    <col min="4344" max="4344" width="10.26953125" style="45" customWidth="1"/>
    <col min="4345" max="4345" width="11" style="45" customWidth="1"/>
    <col min="4346" max="4346" width="14.81640625" style="45" customWidth="1"/>
    <col min="4347" max="4347" width="8.81640625" style="45"/>
    <col min="4348" max="4348" width="9.54296875" style="45" bestFit="1" customWidth="1"/>
    <col min="4349" max="4589" width="8.81640625" style="45"/>
    <col min="4590" max="4590" width="4.7265625" style="45" customWidth="1"/>
    <col min="4591" max="4591" width="12.1796875" style="45" customWidth="1"/>
    <col min="4592" max="4592" width="37.54296875" style="45" customWidth="1"/>
    <col min="4593" max="4593" width="8.54296875" style="45" customWidth="1"/>
    <col min="4594" max="4594" width="9.453125" style="45" customWidth="1"/>
    <col min="4595" max="4595" width="12.54296875" style="45" bestFit="1" customWidth="1"/>
    <col min="4596" max="4596" width="11.26953125" style="45" customWidth="1"/>
    <col min="4597" max="4597" width="12.1796875" style="45" customWidth="1"/>
    <col min="4598" max="4598" width="10.453125" style="45" customWidth="1"/>
    <col min="4599" max="4599" width="11.1796875" style="45" customWidth="1"/>
    <col min="4600" max="4600" width="10.26953125" style="45" customWidth="1"/>
    <col min="4601" max="4601" width="11" style="45" customWidth="1"/>
    <col min="4602" max="4602" width="14.81640625" style="45" customWidth="1"/>
    <col min="4603" max="4603" width="8.81640625" style="45"/>
    <col min="4604" max="4604" width="9.54296875" style="45" bestFit="1" customWidth="1"/>
    <col min="4605" max="4845" width="8.81640625" style="45"/>
    <col min="4846" max="4846" width="4.7265625" style="45" customWidth="1"/>
    <col min="4847" max="4847" width="12.1796875" style="45" customWidth="1"/>
    <col min="4848" max="4848" width="37.54296875" style="45" customWidth="1"/>
    <col min="4849" max="4849" width="8.54296875" style="45" customWidth="1"/>
    <col min="4850" max="4850" width="9.453125" style="45" customWidth="1"/>
    <col min="4851" max="4851" width="12.54296875" style="45" bestFit="1" customWidth="1"/>
    <col min="4852" max="4852" width="11.26953125" style="45" customWidth="1"/>
    <col min="4853" max="4853" width="12.1796875" style="45" customWidth="1"/>
    <col min="4854" max="4854" width="10.453125" style="45" customWidth="1"/>
    <col min="4855" max="4855" width="11.1796875" style="45" customWidth="1"/>
    <col min="4856" max="4856" width="10.26953125" style="45" customWidth="1"/>
    <col min="4857" max="4857" width="11" style="45" customWidth="1"/>
    <col min="4858" max="4858" width="14.81640625" style="45" customWidth="1"/>
    <col min="4859" max="4859" width="8.81640625" style="45"/>
    <col min="4860" max="4860" width="9.54296875" style="45" bestFit="1" customWidth="1"/>
    <col min="4861" max="5101" width="8.81640625" style="45"/>
    <col min="5102" max="5102" width="4.7265625" style="45" customWidth="1"/>
    <col min="5103" max="5103" width="12.1796875" style="45" customWidth="1"/>
    <col min="5104" max="5104" width="37.54296875" style="45" customWidth="1"/>
    <col min="5105" max="5105" width="8.54296875" style="45" customWidth="1"/>
    <col min="5106" max="5106" width="9.453125" style="45" customWidth="1"/>
    <col min="5107" max="5107" width="12.54296875" style="45" bestFit="1" customWidth="1"/>
    <col min="5108" max="5108" width="11.26953125" style="45" customWidth="1"/>
    <col min="5109" max="5109" width="12.1796875" style="45" customWidth="1"/>
    <col min="5110" max="5110" width="10.453125" style="45" customWidth="1"/>
    <col min="5111" max="5111" width="11.1796875" style="45" customWidth="1"/>
    <col min="5112" max="5112" width="10.26953125" style="45" customWidth="1"/>
    <col min="5113" max="5113" width="11" style="45" customWidth="1"/>
    <col min="5114" max="5114" width="14.81640625" style="45" customWidth="1"/>
    <col min="5115" max="5115" width="8.81640625" style="45"/>
    <col min="5116" max="5116" width="9.54296875" style="45" bestFit="1" customWidth="1"/>
    <col min="5117" max="5357" width="8.81640625" style="45"/>
    <col min="5358" max="5358" width="4.7265625" style="45" customWidth="1"/>
    <col min="5359" max="5359" width="12.1796875" style="45" customWidth="1"/>
    <col min="5360" max="5360" width="37.54296875" style="45" customWidth="1"/>
    <col min="5361" max="5361" width="8.54296875" style="45" customWidth="1"/>
    <col min="5362" max="5362" width="9.453125" style="45" customWidth="1"/>
    <col min="5363" max="5363" width="12.54296875" style="45" bestFit="1" customWidth="1"/>
    <col min="5364" max="5364" width="11.26953125" style="45" customWidth="1"/>
    <col min="5365" max="5365" width="12.1796875" style="45" customWidth="1"/>
    <col min="5366" max="5366" width="10.453125" style="45" customWidth="1"/>
    <col min="5367" max="5367" width="11.1796875" style="45" customWidth="1"/>
    <col min="5368" max="5368" width="10.26953125" style="45" customWidth="1"/>
    <col min="5369" max="5369" width="11" style="45" customWidth="1"/>
    <col min="5370" max="5370" width="14.81640625" style="45" customWidth="1"/>
    <col min="5371" max="5371" width="8.81640625" style="45"/>
    <col min="5372" max="5372" width="9.54296875" style="45" bestFit="1" customWidth="1"/>
    <col min="5373" max="5613" width="8.81640625" style="45"/>
    <col min="5614" max="5614" width="4.7265625" style="45" customWidth="1"/>
    <col min="5615" max="5615" width="12.1796875" style="45" customWidth="1"/>
    <col min="5616" max="5616" width="37.54296875" style="45" customWidth="1"/>
    <col min="5617" max="5617" width="8.54296875" style="45" customWidth="1"/>
    <col min="5618" max="5618" width="9.453125" style="45" customWidth="1"/>
    <col min="5619" max="5619" width="12.54296875" style="45" bestFit="1" customWidth="1"/>
    <col min="5620" max="5620" width="11.26953125" style="45" customWidth="1"/>
    <col min="5621" max="5621" width="12.1796875" style="45" customWidth="1"/>
    <col min="5622" max="5622" width="10.453125" style="45" customWidth="1"/>
    <col min="5623" max="5623" width="11.1796875" style="45" customWidth="1"/>
    <col min="5624" max="5624" width="10.26953125" style="45" customWidth="1"/>
    <col min="5625" max="5625" width="11" style="45" customWidth="1"/>
    <col min="5626" max="5626" width="14.81640625" style="45" customWidth="1"/>
    <col min="5627" max="5627" width="8.81640625" style="45"/>
    <col min="5628" max="5628" width="9.54296875" style="45" bestFit="1" customWidth="1"/>
    <col min="5629" max="5869" width="8.81640625" style="45"/>
    <col min="5870" max="5870" width="4.7265625" style="45" customWidth="1"/>
    <col min="5871" max="5871" width="12.1796875" style="45" customWidth="1"/>
    <col min="5872" max="5872" width="37.54296875" style="45" customWidth="1"/>
    <col min="5873" max="5873" width="8.54296875" style="45" customWidth="1"/>
    <col min="5874" max="5874" width="9.453125" style="45" customWidth="1"/>
    <col min="5875" max="5875" width="12.54296875" style="45" bestFit="1" customWidth="1"/>
    <col min="5876" max="5876" width="11.26953125" style="45" customWidth="1"/>
    <col min="5877" max="5877" width="12.1796875" style="45" customWidth="1"/>
    <col min="5878" max="5878" width="10.453125" style="45" customWidth="1"/>
    <col min="5879" max="5879" width="11.1796875" style="45" customWidth="1"/>
    <col min="5880" max="5880" width="10.26953125" style="45" customWidth="1"/>
    <col min="5881" max="5881" width="11" style="45" customWidth="1"/>
    <col min="5882" max="5882" width="14.81640625" style="45" customWidth="1"/>
    <col min="5883" max="5883" width="8.81640625" style="45"/>
    <col min="5884" max="5884" width="9.54296875" style="45" bestFit="1" customWidth="1"/>
    <col min="5885" max="6125" width="8.81640625" style="45"/>
    <col min="6126" max="6126" width="4.7265625" style="45" customWidth="1"/>
    <col min="6127" max="6127" width="12.1796875" style="45" customWidth="1"/>
    <col min="6128" max="6128" width="37.54296875" style="45" customWidth="1"/>
    <col min="6129" max="6129" width="8.54296875" style="45" customWidth="1"/>
    <col min="6130" max="6130" width="9.453125" style="45" customWidth="1"/>
    <col min="6131" max="6131" width="12.54296875" style="45" bestFit="1" customWidth="1"/>
    <col min="6132" max="6132" width="11.26953125" style="45" customWidth="1"/>
    <col min="6133" max="6133" width="12.1796875" style="45" customWidth="1"/>
    <col min="6134" max="6134" width="10.453125" style="45" customWidth="1"/>
    <col min="6135" max="6135" width="11.1796875" style="45" customWidth="1"/>
    <col min="6136" max="6136" width="10.26953125" style="45" customWidth="1"/>
    <col min="6137" max="6137" width="11" style="45" customWidth="1"/>
    <col min="6138" max="6138" width="14.81640625" style="45" customWidth="1"/>
    <col min="6139" max="6139" width="8.81640625" style="45"/>
    <col min="6140" max="6140" width="9.54296875" style="45" bestFit="1" customWidth="1"/>
    <col min="6141" max="6381" width="8.81640625" style="45"/>
    <col min="6382" max="6382" width="4.7265625" style="45" customWidth="1"/>
    <col min="6383" max="6383" width="12.1796875" style="45" customWidth="1"/>
    <col min="6384" max="6384" width="37.54296875" style="45" customWidth="1"/>
    <col min="6385" max="6385" width="8.54296875" style="45" customWidth="1"/>
    <col min="6386" max="6386" width="9.453125" style="45" customWidth="1"/>
    <col min="6387" max="6387" width="12.54296875" style="45" bestFit="1" customWidth="1"/>
    <col min="6388" max="6388" width="11.26953125" style="45" customWidth="1"/>
    <col min="6389" max="6389" width="12.1796875" style="45" customWidth="1"/>
    <col min="6390" max="6390" width="10.453125" style="45" customWidth="1"/>
    <col min="6391" max="6391" width="11.1796875" style="45" customWidth="1"/>
    <col min="6392" max="6392" width="10.26953125" style="45" customWidth="1"/>
    <col min="6393" max="6393" width="11" style="45" customWidth="1"/>
    <col min="6394" max="6394" width="14.81640625" style="45" customWidth="1"/>
    <col min="6395" max="6395" width="8.81640625" style="45"/>
    <col min="6396" max="6396" width="9.54296875" style="45" bestFit="1" customWidth="1"/>
    <col min="6397" max="6637" width="8.81640625" style="45"/>
    <col min="6638" max="6638" width="4.7265625" style="45" customWidth="1"/>
    <col min="6639" max="6639" width="12.1796875" style="45" customWidth="1"/>
    <col min="6640" max="6640" width="37.54296875" style="45" customWidth="1"/>
    <col min="6641" max="6641" width="8.54296875" style="45" customWidth="1"/>
    <col min="6642" max="6642" width="9.453125" style="45" customWidth="1"/>
    <col min="6643" max="6643" width="12.54296875" style="45" bestFit="1" customWidth="1"/>
    <col min="6644" max="6644" width="11.26953125" style="45" customWidth="1"/>
    <col min="6645" max="6645" width="12.1796875" style="45" customWidth="1"/>
    <col min="6646" max="6646" width="10.453125" style="45" customWidth="1"/>
    <col min="6647" max="6647" width="11.1796875" style="45" customWidth="1"/>
    <col min="6648" max="6648" width="10.26953125" style="45" customWidth="1"/>
    <col min="6649" max="6649" width="11" style="45" customWidth="1"/>
    <col min="6650" max="6650" width="14.81640625" style="45" customWidth="1"/>
    <col min="6651" max="6651" width="8.81640625" style="45"/>
    <col min="6652" max="6652" width="9.54296875" style="45" bestFit="1" customWidth="1"/>
    <col min="6653" max="6893" width="8.81640625" style="45"/>
    <col min="6894" max="6894" width="4.7265625" style="45" customWidth="1"/>
    <col min="6895" max="6895" width="12.1796875" style="45" customWidth="1"/>
    <col min="6896" max="6896" width="37.54296875" style="45" customWidth="1"/>
    <col min="6897" max="6897" width="8.54296875" style="45" customWidth="1"/>
    <col min="6898" max="6898" width="9.453125" style="45" customWidth="1"/>
    <col min="6899" max="6899" width="12.54296875" style="45" bestFit="1" customWidth="1"/>
    <col min="6900" max="6900" width="11.26953125" style="45" customWidth="1"/>
    <col min="6901" max="6901" width="12.1796875" style="45" customWidth="1"/>
    <col min="6902" max="6902" width="10.453125" style="45" customWidth="1"/>
    <col min="6903" max="6903" width="11.1796875" style="45" customWidth="1"/>
    <col min="6904" max="6904" width="10.26953125" style="45" customWidth="1"/>
    <col min="6905" max="6905" width="11" style="45" customWidth="1"/>
    <col min="6906" max="6906" width="14.81640625" style="45" customWidth="1"/>
    <col min="6907" max="6907" width="8.81640625" style="45"/>
    <col min="6908" max="6908" width="9.54296875" style="45" bestFit="1" customWidth="1"/>
    <col min="6909" max="7149" width="8.81640625" style="45"/>
    <col min="7150" max="7150" width="4.7265625" style="45" customWidth="1"/>
    <col min="7151" max="7151" width="12.1796875" style="45" customWidth="1"/>
    <col min="7152" max="7152" width="37.54296875" style="45" customWidth="1"/>
    <col min="7153" max="7153" width="8.54296875" style="45" customWidth="1"/>
    <col min="7154" max="7154" width="9.453125" style="45" customWidth="1"/>
    <col min="7155" max="7155" width="12.54296875" style="45" bestFit="1" customWidth="1"/>
    <col min="7156" max="7156" width="11.26953125" style="45" customWidth="1"/>
    <col min="7157" max="7157" width="12.1796875" style="45" customWidth="1"/>
    <col min="7158" max="7158" width="10.453125" style="45" customWidth="1"/>
    <col min="7159" max="7159" width="11.1796875" style="45" customWidth="1"/>
    <col min="7160" max="7160" width="10.26953125" style="45" customWidth="1"/>
    <col min="7161" max="7161" width="11" style="45" customWidth="1"/>
    <col min="7162" max="7162" width="14.81640625" style="45" customWidth="1"/>
    <col min="7163" max="7163" width="8.81640625" style="45"/>
    <col min="7164" max="7164" width="9.54296875" style="45" bestFit="1" customWidth="1"/>
    <col min="7165" max="7405" width="8.81640625" style="45"/>
    <col min="7406" max="7406" width="4.7265625" style="45" customWidth="1"/>
    <col min="7407" max="7407" width="12.1796875" style="45" customWidth="1"/>
    <col min="7408" max="7408" width="37.54296875" style="45" customWidth="1"/>
    <col min="7409" max="7409" width="8.54296875" style="45" customWidth="1"/>
    <col min="7410" max="7410" width="9.453125" style="45" customWidth="1"/>
    <col min="7411" max="7411" width="12.54296875" style="45" bestFit="1" customWidth="1"/>
    <col min="7412" max="7412" width="11.26953125" style="45" customWidth="1"/>
    <col min="7413" max="7413" width="12.1796875" style="45" customWidth="1"/>
    <col min="7414" max="7414" width="10.453125" style="45" customWidth="1"/>
    <col min="7415" max="7415" width="11.1796875" style="45" customWidth="1"/>
    <col min="7416" max="7416" width="10.26953125" style="45" customWidth="1"/>
    <col min="7417" max="7417" width="11" style="45" customWidth="1"/>
    <col min="7418" max="7418" width="14.81640625" style="45" customWidth="1"/>
    <col min="7419" max="7419" width="8.81640625" style="45"/>
    <col min="7420" max="7420" width="9.54296875" style="45" bestFit="1" customWidth="1"/>
    <col min="7421" max="7661" width="8.81640625" style="45"/>
    <col min="7662" max="7662" width="4.7265625" style="45" customWidth="1"/>
    <col min="7663" max="7663" width="12.1796875" style="45" customWidth="1"/>
    <col min="7664" max="7664" width="37.54296875" style="45" customWidth="1"/>
    <col min="7665" max="7665" width="8.54296875" style="45" customWidth="1"/>
    <col min="7666" max="7666" width="9.453125" style="45" customWidth="1"/>
    <col min="7667" max="7667" width="12.54296875" style="45" bestFit="1" customWidth="1"/>
    <col min="7668" max="7668" width="11.26953125" style="45" customWidth="1"/>
    <col min="7669" max="7669" width="12.1796875" style="45" customWidth="1"/>
    <col min="7670" max="7670" width="10.453125" style="45" customWidth="1"/>
    <col min="7671" max="7671" width="11.1796875" style="45" customWidth="1"/>
    <col min="7672" max="7672" width="10.26953125" style="45" customWidth="1"/>
    <col min="7673" max="7673" width="11" style="45" customWidth="1"/>
    <col min="7674" max="7674" width="14.81640625" style="45" customWidth="1"/>
    <col min="7675" max="7675" width="8.81640625" style="45"/>
    <col min="7676" max="7676" width="9.54296875" style="45" bestFit="1" customWidth="1"/>
    <col min="7677" max="7917" width="8.81640625" style="45"/>
    <col min="7918" max="7918" width="4.7265625" style="45" customWidth="1"/>
    <col min="7919" max="7919" width="12.1796875" style="45" customWidth="1"/>
    <col min="7920" max="7920" width="37.54296875" style="45" customWidth="1"/>
    <col min="7921" max="7921" width="8.54296875" style="45" customWidth="1"/>
    <col min="7922" max="7922" width="9.453125" style="45" customWidth="1"/>
    <col min="7923" max="7923" width="12.54296875" style="45" bestFit="1" customWidth="1"/>
    <col min="7924" max="7924" width="11.26953125" style="45" customWidth="1"/>
    <col min="7925" max="7925" width="12.1796875" style="45" customWidth="1"/>
    <col min="7926" max="7926" width="10.453125" style="45" customWidth="1"/>
    <col min="7927" max="7927" width="11.1796875" style="45" customWidth="1"/>
    <col min="7928" max="7928" width="10.26953125" style="45" customWidth="1"/>
    <col min="7929" max="7929" width="11" style="45" customWidth="1"/>
    <col min="7930" max="7930" width="14.81640625" style="45" customWidth="1"/>
    <col min="7931" max="7931" width="8.81640625" style="45"/>
    <col min="7932" max="7932" width="9.54296875" style="45" bestFit="1" customWidth="1"/>
    <col min="7933" max="8173" width="8.81640625" style="45"/>
    <col min="8174" max="8174" width="4.7265625" style="45" customWidth="1"/>
    <col min="8175" max="8175" width="12.1796875" style="45" customWidth="1"/>
    <col min="8176" max="8176" width="37.54296875" style="45" customWidth="1"/>
    <col min="8177" max="8177" width="8.54296875" style="45" customWidth="1"/>
    <col min="8178" max="8178" width="9.453125" style="45" customWidth="1"/>
    <col min="8179" max="8179" width="12.54296875" style="45" bestFit="1" customWidth="1"/>
    <col min="8180" max="8180" width="11.26953125" style="45" customWidth="1"/>
    <col min="8181" max="8181" width="12.1796875" style="45" customWidth="1"/>
    <col min="8182" max="8182" width="10.453125" style="45" customWidth="1"/>
    <col min="8183" max="8183" width="11.1796875" style="45" customWidth="1"/>
    <col min="8184" max="8184" width="10.26953125" style="45" customWidth="1"/>
    <col min="8185" max="8185" width="11" style="45" customWidth="1"/>
    <col min="8186" max="8186" width="14.81640625" style="45" customWidth="1"/>
    <col min="8187" max="8187" width="8.81640625" style="45"/>
    <col min="8188" max="8188" width="9.54296875" style="45" bestFit="1" customWidth="1"/>
    <col min="8189" max="8429" width="8.81640625" style="45"/>
    <col min="8430" max="8430" width="4.7265625" style="45" customWidth="1"/>
    <col min="8431" max="8431" width="12.1796875" style="45" customWidth="1"/>
    <col min="8432" max="8432" width="37.54296875" style="45" customWidth="1"/>
    <col min="8433" max="8433" width="8.54296875" style="45" customWidth="1"/>
    <col min="8434" max="8434" width="9.453125" style="45" customWidth="1"/>
    <col min="8435" max="8435" width="12.54296875" style="45" bestFit="1" customWidth="1"/>
    <col min="8436" max="8436" width="11.26953125" style="45" customWidth="1"/>
    <col min="8437" max="8437" width="12.1796875" style="45" customWidth="1"/>
    <col min="8438" max="8438" width="10.453125" style="45" customWidth="1"/>
    <col min="8439" max="8439" width="11.1796875" style="45" customWidth="1"/>
    <col min="8440" max="8440" width="10.26953125" style="45" customWidth="1"/>
    <col min="8441" max="8441" width="11" style="45" customWidth="1"/>
    <col min="8442" max="8442" width="14.81640625" style="45" customWidth="1"/>
    <col min="8443" max="8443" width="8.81640625" style="45"/>
    <col min="8444" max="8444" width="9.54296875" style="45" bestFit="1" customWidth="1"/>
    <col min="8445" max="8685" width="8.81640625" style="45"/>
    <col min="8686" max="8686" width="4.7265625" style="45" customWidth="1"/>
    <col min="8687" max="8687" width="12.1796875" style="45" customWidth="1"/>
    <col min="8688" max="8688" width="37.54296875" style="45" customWidth="1"/>
    <col min="8689" max="8689" width="8.54296875" style="45" customWidth="1"/>
    <col min="8690" max="8690" width="9.453125" style="45" customWidth="1"/>
    <col min="8691" max="8691" width="12.54296875" style="45" bestFit="1" customWidth="1"/>
    <col min="8692" max="8692" width="11.26953125" style="45" customWidth="1"/>
    <col min="8693" max="8693" width="12.1796875" style="45" customWidth="1"/>
    <col min="8694" max="8694" width="10.453125" style="45" customWidth="1"/>
    <col min="8695" max="8695" width="11.1796875" style="45" customWidth="1"/>
    <col min="8696" max="8696" width="10.26953125" style="45" customWidth="1"/>
    <col min="8697" max="8697" width="11" style="45" customWidth="1"/>
    <col min="8698" max="8698" width="14.81640625" style="45" customWidth="1"/>
    <col min="8699" max="8699" width="8.81640625" style="45"/>
    <col min="8700" max="8700" width="9.54296875" style="45" bestFit="1" customWidth="1"/>
    <col min="8701" max="8941" width="8.81640625" style="45"/>
    <col min="8942" max="8942" width="4.7265625" style="45" customWidth="1"/>
    <col min="8943" max="8943" width="12.1796875" style="45" customWidth="1"/>
    <col min="8944" max="8944" width="37.54296875" style="45" customWidth="1"/>
    <col min="8945" max="8945" width="8.54296875" style="45" customWidth="1"/>
    <col min="8946" max="8946" width="9.453125" style="45" customWidth="1"/>
    <col min="8947" max="8947" width="12.54296875" style="45" bestFit="1" customWidth="1"/>
    <col min="8948" max="8948" width="11.26953125" style="45" customWidth="1"/>
    <col min="8949" max="8949" width="12.1796875" style="45" customWidth="1"/>
    <col min="8950" max="8950" width="10.453125" style="45" customWidth="1"/>
    <col min="8951" max="8951" width="11.1796875" style="45" customWidth="1"/>
    <col min="8952" max="8952" width="10.26953125" style="45" customWidth="1"/>
    <col min="8953" max="8953" width="11" style="45" customWidth="1"/>
    <col min="8954" max="8954" width="14.81640625" style="45" customWidth="1"/>
    <col min="8955" max="8955" width="8.81640625" style="45"/>
    <col min="8956" max="8956" width="9.54296875" style="45" bestFit="1" customWidth="1"/>
    <col min="8957" max="9197" width="8.81640625" style="45"/>
    <col min="9198" max="9198" width="4.7265625" style="45" customWidth="1"/>
    <col min="9199" max="9199" width="12.1796875" style="45" customWidth="1"/>
    <col min="9200" max="9200" width="37.54296875" style="45" customWidth="1"/>
    <col min="9201" max="9201" width="8.54296875" style="45" customWidth="1"/>
    <col min="9202" max="9202" width="9.453125" style="45" customWidth="1"/>
    <col min="9203" max="9203" width="12.54296875" style="45" bestFit="1" customWidth="1"/>
    <col min="9204" max="9204" width="11.26953125" style="45" customWidth="1"/>
    <col min="9205" max="9205" width="12.1796875" style="45" customWidth="1"/>
    <col min="9206" max="9206" width="10.453125" style="45" customWidth="1"/>
    <col min="9207" max="9207" width="11.1796875" style="45" customWidth="1"/>
    <col min="9208" max="9208" width="10.26953125" style="45" customWidth="1"/>
    <col min="9209" max="9209" width="11" style="45" customWidth="1"/>
    <col min="9210" max="9210" width="14.81640625" style="45" customWidth="1"/>
    <col min="9211" max="9211" width="8.81640625" style="45"/>
    <col min="9212" max="9212" width="9.54296875" style="45" bestFit="1" customWidth="1"/>
    <col min="9213" max="9453" width="8.81640625" style="45"/>
    <col min="9454" max="9454" width="4.7265625" style="45" customWidth="1"/>
    <col min="9455" max="9455" width="12.1796875" style="45" customWidth="1"/>
    <col min="9456" max="9456" width="37.54296875" style="45" customWidth="1"/>
    <col min="9457" max="9457" width="8.54296875" style="45" customWidth="1"/>
    <col min="9458" max="9458" width="9.453125" style="45" customWidth="1"/>
    <col min="9459" max="9459" width="12.54296875" style="45" bestFit="1" customWidth="1"/>
    <col min="9460" max="9460" width="11.26953125" style="45" customWidth="1"/>
    <col min="9461" max="9461" width="12.1796875" style="45" customWidth="1"/>
    <col min="9462" max="9462" width="10.453125" style="45" customWidth="1"/>
    <col min="9463" max="9463" width="11.1796875" style="45" customWidth="1"/>
    <col min="9464" max="9464" width="10.26953125" style="45" customWidth="1"/>
    <col min="9465" max="9465" width="11" style="45" customWidth="1"/>
    <col min="9466" max="9466" width="14.81640625" style="45" customWidth="1"/>
    <col min="9467" max="9467" width="8.81640625" style="45"/>
    <col min="9468" max="9468" width="9.54296875" style="45" bestFit="1" customWidth="1"/>
    <col min="9469" max="9709" width="8.81640625" style="45"/>
    <col min="9710" max="9710" width="4.7265625" style="45" customWidth="1"/>
    <col min="9711" max="9711" width="12.1796875" style="45" customWidth="1"/>
    <col min="9712" max="9712" width="37.54296875" style="45" customWidth="1"/>
    <col min="9713" max="9713" width="8.54296875" style="45" customWidth="1"/>
    <col min="9714" max="9714" width="9.453125" style="45" customWidth="1"/>
    <col min="9715" max="9715" width="12.54296875" style="45" bestFit="1" customWidth="1"/>
    <col min="9716" max="9716" width="11.26953125" style="45" customWidth="1"/>
    <col min="9717" max="9717" width="12.1796875" style="45" customWidth="1"/>
    <col min="9718" max="9718" width="10.453125" style="45" customWidth="1"/>
    <col min="9719" max="9719" width="11.1796875" style="45" customWidth="1"/>
    <col min="9720" max="9720" width="10.26953125" style="45" customWidth="1"/>
    <col min="9721" max="9721" width="11" style="45" customWidth="1"/>
    <col min="9722" max="9722" width="14.81640625" style="45" customWidth="1"/>
    <col min="9723" max="9723" width="8.81640625" style="45"/>
    <col min="9724" max="9724" width="9.54296875" style="45" bestFit="1" customWidth="1"/>
    <col min="9725" max="9965" width="8.81640625" style="45"/>
    <col min="9966" max="9966" width="4.7265625" style="45" customWidth="1"/>
    <col min="9967" max="9967" width="12.1796875" style="45" customWidth="1"/>
    <col min="9968" max="9968" width="37.54296875" style="45" customWidth="1"/>
    <col min="9969" max="9969" width="8.54296875" style="45" customWidth="1"/>
    <col min="9970" max="9970" width="9.453125" style="45" customWidth="1"/>
    <col min="9971" max="9971" width="12.54296875" style="45" bestFit="1" customWidth="1"/>
    <col min="9972" max="9972" width="11.26953125" style="45" customWidth="1"/>
    <col min="9973" max="9973" width="12.1796875" style="45" customWidth="1"/>
    <col min="9974" max="9974" width="10.453125" style="45" customWidth="1"/>
    <col min="9975" max="9975" width="11.1796875" style="45" customWidth="1"/>
    <col min="9976" max="9976" width="10.26953125" style="45" customWidth="1"/>
    <col min="9977" max="9977" width="11" style="45" customWidth="1"/>
    <col min="9978" max="9978" width="14.81640625" style="45" customWidth="1"/>
    <col min="9979" max="9979" width="8.81640625" style="45"/>
    <col min="9980" max="9980" width="9.54296875" style="45" bestFit="1" customWidth="1"/>
    <col min="9981" max="10221" width="8.81640625" style="45"/>
    <col min="10222" max="10222" width="4.7265625" style="45" customWidth="1"/>
    <col min="10223" max="10223" width="12.1796875" style="45" customWidth="1"/>
    <col min="10224" max="10224" width="37.54296875" style="45" customWidth="1"/>
    <col min="10225" max="10225" width="8.54296875" style="45" customWidth="1"/>
    <col min="10226" max="10226" width="9.453125" style="45" customWidth="1"/>
    <col min="10227" max="10227" width="12.54296875" style="45" bestFit="1" customWidth="1"/>
    <col min="10228" max="10228" width="11.26953125" style="45" customWidth="1"/>
    <col min="10229" max="10229" width="12.1796875" style="45" customWidth="1"/>
    <col min="10230" max="10230" width="10.453125" style="45" customWidth="1"/>
    <col min="10231" max="10231" width="11.1796875" style="45" customWidth="1"/>
    <col min="10232" max="10232" width="10.26953125" style="45" customWidth="1"/>
    <col min="10233" max="10233" width="11" style="45" customWidth="1"/>
    <col min="10234" max="10234" width="14.81640625" style="45" customWidth="1"/>
    <col min="10235" max="10235" width="8.81640625" style="45"/>
    <col min="10236" max="10236" width="9.54296875" style="45" bestFit="1" customWidth="1"/>
    <col min="10237" max="10477" width="8.81640625" style="45"/>
    <col min="10478" max="10478" width="4.7265625" style="45" customWidth="1"/>
    <col min="10479" max="10479" width="12.1796875" style="45" customWidth="1"/>
    <col min="10480" max="10480" width="37.54296875" style="45" customWidth="1"/>
    <col min="10481" max="10481" width="8.54296875" style="45" customWidth="1"/>
    <col min="10482" max="10482" width="9.453125" style="45" customWidth="1"/>
    <col min="10483" max="10483" width="12.54296875" style="45" bestFit="1" customWidth="1"/>
    <col min="10484" max="10484" width="11.26953125" style="45" customWidth="1"/>
    <col min="10485" max="10485" width="12.1796875" style="45" customWidth="1"/>
    <col min="10486" max="10486" width="10.453125" style="45" customWidth="1"/>
    <col min="10487" max="10487" width="11.1796875" style="45" customWidth="1"/>
    <col min="10488" max="10488" width="10.26953125" style="45" customWidth="1"/>
    <col min="10489" max="10489" width="11" style="45" customWidth="1"/>
    <col min="10490" max="10490" width="14.81640625" style="45" customWidth="1"/>
    <col min="10491" max="10491" width="8.81640625" style="45"/>
    <col min="10492" max="10492" width="9.54296875" style="45" bestFit="1" customWidth="1"/>
    <col min="10493" max="10733" width="8.81640625" style="45"/>
    <col min="10734" max="10734" width="4.7265625" style="45" customWidth="1"/>
    <col min="10735" max="10735" width="12.1796875" style="45" customWidth="1"/>
    <col min="10736" max="10736" width="37.54296875" style="45" customWidth="1"/>
    <col min="10737" max="10737" width="8.54296875" style="45" customWidth="1"/>
    <col min="10738" max="10738" width="9.453125" style="45" customWidth="1"/>
    <col min="10739" max="10739" width="12.54296875" style="45" bestFit="1" customWidth="1"/>
    <col min="10740" max="10740" width="11.26953125" style="45" customWidth="1"/>
    <col min="10741" max="10741" width="12.1796875" style="45" customWidth="1"/>
    <col min="10742" max="10742" width="10.453125" style="45" customWidth="1"/>
    <col min="10743" max="10743" width="11.1796875" style="45" customWidth="1"/>
    <col min="10744" max="10744" width="10.26953125" style="45" customWidth="1"/>
    <col min="10745" max="10745" width="11" style="45" customWidth="1"/>
    <col min="10746" max="10746" width="14.81640625" style="45" customWidth="1"/>
    <col min="10747" max="10747" width="8.81640625" style="45"/>
    <col min="10748" max="10748" width="9.54296875" style="45" bestFit="1" customWidth="1"/>
    <col min="10749" max="10989" width="8.81640625" style="45"/>
    <col min="10990" max="10990" width="4.7265625" style="45" customWidth="1"/>
    <col min="10991" max="10991" width="12.1796875" style="45" customWidth="1"/>
    <col min="10992" max="10992" width="37.54296875" style="45" customWidth="1"/>
    <col min="10993" max="10993" width="8.54296875" style="45" customWidth="1"/>
    <col min="10994" max="10994" width="9.453125" style="45" customWidth="1"/>
    <col min="10995" max="10995" width="12.54296875" style="45" bestFit="1" customWidth="1"/>
    <col min="10996" max="10996" width="11.26953125" style="45" customWidth="1"/>
    <col min="10997" max="10997" width="12.1796875" style="45" customWidth="1"/>
    <col min="10998" max="10998" width="10.453125" style="45" customWidth="1"/>
    <col min="10999" max="10999" width="11.1796875" style="45" customWidth="1"/>
    <col min="11000" max="11000" width="10.26953125" style="45" customWidth="1"/>
    <col min="11001" max="11001" width="11" style="45" customWidth="1"/>
    <col min="11002" max="11002" width="14.81640625" style="45" customWidth="1"/>
    <col min="11003" max="11003" width="8.81640625" style="45"/>
    <col min="11004" max="11004" width="9.54296875" style="45" bestFit="1" customWidth="1"/>
    <col min="11005" max="11245" width="8.81640625" style="45"/>
    <col min="11246" max="11246" width="4.7265625" style="45" customWidth="1"/>
    <col min="11247" max="11247" width="12.1796875" style="45" customWidth="1"/>
    <col min="11248" max="11248" width="37.54296875" style="45" customWidth="1"/>
    <col min="11249" max="11249" width="8.54296875" style="45" customWidth="1"/>
    <col min="11250" max="11250" width="9.453125" style="45" customWidth="1"/>
    <col min="11251" max="11251" width="12.54296875" style="45" bestFit="1" customWidth="1"/>
    <col min="11252" max="11252" width="11.26953125" style="45" customWidth="1"/>
    <col min="11253" max="11253" width="12.1796875" style="45" customWidth="1"/>
    <col min="11254" max="11254" width="10.453125" style="45" customWidth="1"/>
    <col min="11255" max="11255" width="11.1796875" style="45" customWidth="1"/>
    <col min="11256" max="11256" width="10.26953125" style="45" customWidth="1"/>
    <col min="11257" max="11257" width="11" style="45" customWidth="1"/>
    <col min="11258" max="11258" width="14.81640625" style="45" customWidth="1"/>
    <col min="11259" max="11259" width="8.81640625" style="45"/>
    <col min="11260" max="11260" width="9.54296875" style="45" bestFit="1" customWidth="1"/>
    <col min="11261" max="11501" width="8.81640625" style="45"/>
    <col min="11502" max="11502" width="4.7265625" style="45" customWidth="1"/>
    <col min="11503" max="11503" width="12.1796875" style="45" customWidth="1"/>
    <col min="11504" max="11504" width="37.54296875" style="45" customWidth="1"/>
    <col min="11505" max="11505" width="8.54296875" style="45" customWidth="1"/>
    <col min="11506" max="11506" width="9.453125" style="45" customWidth="1"/>
    <col min="11507" max="11507" width="12.54296875" style="45" bestFit="1" customWidth="1"/>
    <col min="11508" max="11508" width="11.26953125" style="45" customWidth="1"/>
    <col min="11509" max="11509" width="12.1796875" style="45" customWidth="1"/>
    <col min="11510" max="11510" width="10.453125" style="45" customWidth="1"/>
    <col min="11511" max="11511" width="11.1796875" style="45" customWidth="1"/>
    <col min="11512" max="11512" width="10.26953125" style="45" customWidth="1"/>
    <col min="11513" max="11513" width="11" style="45" customWidth="1"/>
    <col min="11514" max="11514" width="14.81640625" style="45" customWidth="1"/>
    <col min="11515" max="11515" width="8.81640625" style="45"/>
    <col min="11516" max="11516" width="9.54296875" style="45" bestFit="1" customWidth="1"/>
    <col min="11517" max="11757" width="8.81640625" style="45"/>
    <col min="11758" max="11758" width="4.7265625" style="45" customWidth="1"/>
    <col min="11759" max="11759" width="12.1796875" style="45" customWidth="1"/>
    <col min="11760" max="11760" width="37.54296875" style="45" customWidth="1"/>
    <col min="11761" max="11761" width="8.54296875" style="45" customWidth="1"/>
    <col min="11762" max="11762" width="9.453125" style="45" customWidth="1"/>
    <col min="11763" max="11763" width="12.54296875" style="45" bestFit="1" customWidth="1"/>
    <col min="11764" max="11764" width="11.26953125" style="45" customWidth="1"/>
    <col min="11765" max="11765" width="12.1796875" style="45" customWidth="1"/>
    <col min="11766" max="11766" width="10.453125" style="45" customWidth="1"/>
    <col min="11767" max="11767" width="11.1796875" style="45" customWidth="1"/>
    <col min="11768" max="11768" width="10.26953125" style="45" customWidth="1"/>
    <col min="11769" max="11769" width="11" style="45" customWidth="1"/>
    <col min="11770" max="11770" width="14.81640625" style="45" customWidth="1"/>
    <col min="11771" max="11771" width="8.81640625" style="45"/>
    <col min="11772" max="11772" width="9.54296875" style="45" bestFit="1" customWidth="1"/>
    <col min="11773" max="12013" width="8.81640625" style="45"/>
    <col min="12014" max="12014" width="4.7265625" style="45" customWidth="1"/>
    <col min="12015" max="12015" width="12.1796875" style="45" customWidth="1"/>
    <col min="12016" max="12016" width="37.54296875" style="45" customWidth="1"/>
    <col min="12017" max="12017" width="8.54296875" style="45" customWidth="1"/>
    <col min="12018" max="12018" width="9.453125" style="45" customWidth="1"/>
    <col min="12019" max="12019" width="12.54296875" style="45" bestFit="1" customWidth="1"/>
    <col min="12020" max="12020" width="11.26953125" style="45" customWidth="1"/>
    <col min="12021" max="12021" width="12.1796875" style="45" customWidth="1"/>
    <col min="12022" max="12022" width="10.453125" style="45" customWidth="1"/>
    <col min="12023" max="12023" width="11.1796875" style="45" customWidth="1"/>
    <col min="12024" max="12024" width="10.26953125" style="45" customWidth="1"/>
    <col min="12025" max="12025" width="11" style="45" customWidth="1"/>
    <col min="12026" max="12026" width="14.81640625" style="45" customWidth="1"/>
    <col min="12027" max="12027" width="8.81640625" style="45"/>
    <col min="12028" max="12028" width="9.54296875" style="45" bestFit="1" customWidth="1"/>
    <col min="12029" max="12269" width="8.81640625" style="45"/>
    <col min="12270" max="12270" width="4.7265625" style="45" customWidth="1"/>
    <col min="12271" max="12271" width="12.1796875" style="45" customWidth="1"/>
    <col min="12272" max="12272" width="37.54296875" style="45" customWidth="1"/>
    <col min="12273" max="12273" width="8.54296875" style="45" customWidth="1"/>
    <col min="12274" max="12274" width="9.453125" style="45" customWidth="1"/>
    <col min="12275" max="12275" width="12.54296875" style="45" bestFit="1" customWidth="1"/>
    <col min="12276" max="12276" width="11.26953125" style="45" customWidth="1"/>
    <col min="12277" max="12277" width="12.1796875" style="45" customWidth="1"/>
    <col min="12278" max="12278" width="10.453125" style="45" customWidth="1"/>
    <col min="12279" max="12279" width="11.1796875" style="45" customWidth="1"/>
    <col min="12280" max="12280" width="10.26953125" style="45" customWidth="1"/>
    <col min="12281" max="12281" width="11" style="45" customWidth="1"/>
    <col min="12282" max="12282" width="14.81640625" style="45" customWidth="1"/>
    <col min="12283" max="12283" width="8.81640625" style="45"/>
    <col min="12284" max="12284" width="9.54296875" style="45" bestFit="1" customWidth="1"/>
    <col min="12285" max="12525" width="8.81640625" style="45"/>
    <col min="12526" max="12526" width="4.7265625" style="45" customWidth="1"/>
    <col min="12527" max="12527" width="12.1796875" style="45" customWidth="1"/>
    <col min="12528" max="12528" width="37.54296875" style="45" customWidth="1"/>
    <col min="12529" max="12529" width="8.54296875" style="45" customWidth="1"/>
    <col min="12530" max="12530" width="9.453125" style="45" customWidth="1"/>
    <col min="12531" max="12531" width="12.54296875" style="45" bestFit="1" customWidth="1"/>
    <col min="12532" max="12532" width="11.26953125" style="45" customWidth="1"/>
    <col min="12533" max="12533" width="12.1796875" style="45" customWidth="1"/>
    <col min="12534" max="12534" width="10.453125" style="45" customWidth="1"/>
    <col min="12535" max="12535" width="11.1796875" style="45" customWidth="1"/>
    <col min="12536" max="12536" width="10.26953125" style="45" customWidth="1"/>
    <col min="12537" max="12537" width="11" style="45" customWidth="1"/>
    <col min="12538" max="12538" width="14.81640625" style="45" customWidth="1"/>
    <col min="12539" max="12539" width="8.81640625" style="45"/>
    <col min="12540" max="12540" width="9.54296875" style="45" bestFit="1" customWidth="1"/>
    <col min="12541" max="12781" width="8.81640625" style="45"/>
    <col min="12782" max="12782" width="4.7265625" style="45" customWidth="1"/>
    <col min="12783" max="12783" width="12.1796875" style="45" customWidth="1"/>
    <col min="12784" max="12784" width="37.54296875" style="45" customWidth="1"/>
    <col min="12785" max="12785" width="8.54296875" style="45" customWidth="1"/>
    <col min="12786" max="12786" width="9.453125" style="45" customWidth="1"/>
    <col min="12787" max="12787" width="12.54296875" style="45" bestFit="1" customWidth="1"/>
    <col min="12788" max="12788" width="11.26953125" style="45" customWidth="1"/>
    <col min="12789" max="12789" width="12.1796875" style="45" customWidth="1"/>
    <col min="12790" max="12790" width="10.453125" style="45" customWidth="1"/>
    <col min="12791" max="12791" width="11.1796875" style="45" customWidth="1"/>
    <col min="12792" max="12792" width="10.26953125" style="45" customWidth="1"/>
    <col min="12793" max="12793" width="11" style="45" customWidth="1"/>
    <col min="12794" max="12794" width="14.81640625" style="45" customWidth="1"/>
    <col min="12795" max="12795" width="8.81640625" style="45"/>
    <col min="12796" max="12796" width="9.54296875" style="45" bestFit="1" customWidth="1"/>
    <col min="12797" max="13037" width="8.81640625" style="45"/>
    <col min="13038" max="13038" width="4.7265625" style="45" customWidth="1"/>
    <col min="13039" max="13039" width="12.1796875" style="45" customWidth="1"/>
    <col min="13040" max="13040" width="37.54296875" style="45" customWidth="1"/>
    <col min="13041" max="13041" width="8.54296875" style="45" customWidth="1"/>
    <col min="13042" max="13042" width="9.453125" style="45" customWidth="1"/>
    <col min="13043" max="13043" width="12.54296875" style="45" bestFit="1" customWidth="1"/>
    <col min="13044" max="13044" width="11.26953125" style="45" customWidth="1"/>
    <col min="13045" max="13045" width="12.1796875" style="45" customWidth="1"/>
    <col min="13046" max="13046" width="10.453125" style="45" customWidth="1"/>
    <col min="13047" max="13047" width="11.1796875" style="45" customWidth="1"/>
    <col min="13048" max="13048" width="10.26953125" style="45" customWidth="1"/>
    <col min="13049" max="13049" width="11" style="45" customWidth="1"/>
    <col min="13050" max="13050" width="14.81640625" style="45" customWidth="1"/>
    <col min="13051" max="13051" width="8.81640625" style="45"/>
    <col min="13052" max="13052" width="9.54296875" style="45" bestFit="1" customWidth="1"/>
    <col min="13053" max="13293" width="8.81640625" style="45"/>
    <col min="13294" max="13294" width="4.7265625" style="45" customWidth="1"/>
    <col min="13295" max="13295" width="12.1796875" style="45" customWidth="1"/>
    <col min="13296" max="13296" width="37.54296875" style="45" customWidth="1"/>
    <col min="13297" max="13297" width="8.54296875" style="45" customWidth="1"/>
    <col min="13298" max="13298" width="9.453125" style="45" customWidth="1"/>
    <col min="13299" max="13299" width="12.54296875" style="45" bestFit="1" customWidth="1"/>
    <col min="13300" max="13300" width="11.26953125" style="45" customWidth="1"/>
    <col min="13301" max="13301" width="12.1796875" style="45" customWidth="1"/>
    <col min="13302" max="13302" width="10.453125" style="45" customWidth="1"/>
    <col min="13303" max="13303" width="11.1796875" style="45" customWidth="1"/>
    <col min="13304" max="13304" width="10.26953125" style="45" customWidth="1"/>
    <col min="13305" max="13305" width="11" style="45" customWidth="1"/>
    <col min="13306" max="13306" width="14.81640625" style="45" customWidth="1"/>
    <col min="13307" max="13307" width="8.81640625" style="45"/>
    <col min="13308" max="13308" width="9.54296875" style="45" bestFit="1" customWidth="1"/>
    <col min="13309" max="13549" width="8.81640625" style="45"/>
    <col min="13550" max="13550" width="4.7265625" style="45" customWidth="1"/>
    <col min="13551" max="13551" width="12.1796875" style="45" customWidth="1"/>
    <col min="13552" max="13552" width="37.54296875" style="45" customWidth="1"/>
    <col min="13553" max="13553" width="8.54296875" style="45" customWidth="1"/>
    <col min="13554" max="13554" width="9.453125" style="45" customWidth="1"/>
    <col min="13555" max="13555" width="12.54296875" style="45" bestFit="1" customWidth="1"/>
    <col min="13556" max="13556" width="11.26953125" style="45" customWidth="1"/>
    <col min="13557" max="13557" width="12.1796875" style="45" customWidth="1"/>
    <col min="13558" max="13558" width="10.453125" style="45" customWidth="1"/>
    <col min="13559" max="13559" width="11.1796875" style="45" customWidth="1"/>
    <col min="13560" max="13560" width="10.26953125" style="45" customWidth="1"/>
    <col min="13561" max="13561" width="11" style="45" customWidth="1"/>
    <col min="13562" max="13562" width="14.81640625" style="45" customWidth="1"/>
    <col min="13563" max="13563" width="8.81640625" style="45"/>
    <col min="13564" max="13564" width="9.54296875" style="45" bestFit="1" customWidth="1"/>
    <col min="13565" max="13805" width="8.81640625" style="45"/>
    <col min="13806" max="13806" width="4.7265625" style="45" customWidth="1"/>
    <col min="13807" max="13807" width="12.1796875" style="45" customWidth="1"/>
    <col min="13808" max="13808" width="37.54296875" style="45" customWidth="1"/>
    <col min="13809" max="13809" width="8.54296875" style="45" customWidth="1"/>
    <col min="13810" max="13810" width="9.453125" style="45" customWidth="1"/>
    <col min="13811" max="13811" width="12.54296875" style="45" bestFit="1" customWidth="1"/>
    <col min="13812" max="13812" width="11.26953125" style="45" customWidth="1"/>
    <col min="13813" max="13813" width="12.1796875" style="45" customWidth="1"/>
    <col min="13814" max="13814" width="10.453125" style="45" customWidth="1"/>
    <col min="13815" max="13815" width="11.1796875" style="45" customWidth="1"/>
    <col min="13816" max="13816" width="10.26953125" style="45" customWidth="1"/>
    <col min="13817" max="13817" width="11" style="45" customWidth="1"/>
    <col min="13818" max="13818" width="14.81640625" style="45" customWidth="1"/>
    <col min="13819" max="13819" width="8.81640625" style="45"/>
    <col min="13820" max="13820" width="9.54296875" style="45" bestFit="1" customWidth="1"/>
    <col min="13821" max="14061" width="8.81640625" style="45"/>
    <col min="14062" max="14062" width="4.7265625" style="45" customWidth="1"/>
    <col min="14063" max="14063" width="12.1796875" style="45" customWidth="1"/>
    <col min="14064" max="14064" width="37.54296875" style="45" customWidth="1"/>
    <col min="14065" max="14065" width="8.54296875" style="45" customWidth="1"/>
    <col min="14066" max="14066" width="9.453125" style="45" customWidth="1"/>
    <col min="14067" max="14067" width="12.54296875" style="45" bestFit="1" customWidth="1"/>
    <col min="14068" max="14068" width="11.26953125" style="45" customWidth="1"/>
    <col min="14069" max="14069" width="12.1796875" style="45" customWidth="1"/>
    <col min="14070" max="14070" width="10.453125" style="45" customWidth="1"/>
    <col min="14071" max="14071" width="11.1796875" style="45" customWidth="1"/>
    <col min="14072" max="14072" width="10.26953125" style="45" customWidth="1"/>
    <col min="14073" max="14073" width="11" style="45" customWidth="1"/>
    <col min="14074" max="14074" width="14.81640625" style="45" customWidth="1"/>
    <col min="14075" max="14075" width="8.81640625" style="45"/>
    <col min="14076" max="14076" width="9.54296875" style="45" bestFit="1" customWidth="1"/>
    <col min="14077" max="14317" width="8.81640625" style="45"/>
    <col min="14318" max="14318" width="4.7265625" style="45" customWidth="1"/>
    <col min="14319" max="14319" width="12.1796875" style="45" customWidth="1"/>
    <col min="14320" max="14320" width="37.54296875" style="45" customWidth="1"/>
    <col min="14321" max="14321" width="8.54296875" style="45" customWidth="1"/>
    <col min="14322" max="14322" width="9.453125" style="45" customWidth="1"/>
    <col min="14323" max="14323" width="12.54296875" style="45" bestFit="1" customWidth="1"/>
    <col min="14324" max="14324" width="11.26953125" style="45" customWidth="1"/>
    <col min="14325" max="14325" width="12.1796875" style="45" customWidth="1"/>
    <col min="14326" max="14326" width="10.453125" style="45" customWidth="1"/>
    <col min="14327" max="14327" width="11.1796875" style="45" customWidth="1"/>
    <col min="14328" max="14328" width="10.26953125" style="45" customWidth="1"/>
    <col min="14329" max="14329" width="11" style="45" customWidth="1"/>
    <col min="14330" max="14330" width="14.81640625" style="45" customWidth="1"/>
    <col min="14331" max="14331" width="8.81640625" style="45"/>
    <col min="14332" max="14332" width="9.54296875" style="45" bestFit="1" customWidth="1"/>
    <col min="14333" max="14573" width="8.81640625" style="45"/>
    <col min="14574" max="14574" width="4.7265625" style="45" customWidth="1"/>
    <col min="14575" max="14575" width="12.1796875" style="45" customWidth="1"/>
    <col min="14576" max="14576" width="37.54296875" style="45" customWidth="1"/>
    <col min="14577" max="14577" width="8.54296875" style="45" customWidth="1"/>
    <col min="14578" max="14578" width="9.453125" style="45" customWidth="1"/>
    <col min="14579" max="14579" width="12.54296875" style="45" bestFit="1" customWidth="1"/>
    <col min="14580" max="14580" width="11.26953125" style="45" customWidth="1"/>
    <col min="14581" max="14581" width="12.1796875" style="45" customWidth="1"/>
    <col min="14582" max="14582" width="10.453125" style="45" customWidth="1"/>
    <col min="14583" max="14583" width="11.1796875" style="45" customWidth="1"/>
    <col min="14584" max="14584" width="10.26953125" style="45" customWidth="1"/>
    <col min="14585" max="14585" width="11" style="45" customWidth="1"/>
    <col min="14586" max="14586" width="14.81640625" style="45" customWidth="1"/>
    <col min="14587" max="14587" width="8.81640625" style="45"/>
    <col min="14588" max="14588" width="9.54296875" style="45" bestFit="1" customWidth="1"/>
    <col min="14589" max="14829" width="8.81640625" style="45"/>
    <col min="14830" max="14830" width="4.7265625" style="45" customWidth="1"/>
    <col min="14831" max="14831" width="12.1796875" style="45" customWidth="1"/>
    <col min="14832" max="14832" width="37.54296875" style="45" customWidth="1"/>
    <col min="14833" max="14833" width="8.54296875" style="45" customWidth="1"/>
    <col min="14834" max="14834" width="9.453125" style="45" customWidth="1"/>
    <col min="14835" max="14835" width="12.54296875" style="45" bestFit="1" customWidth="1"/>
    <col min="14836" max="14836" width="11.26953125" style="45" customWidth="1"/>
    <col min="14837" max="14837" width="12.1796875" style="45" customWidth="1"/>
    <col min="14838" max="14838" width="10.453125" style="45" customWidth="1"/>
    <col min="14839" max="14839" width="11.1796875" style="45" customWidth="1"/>
    <col min="14840" max="14840" width="10.26953125" style="45" customWidth="1"/>
    <col min="14841" max="14841" width="11" style="45" customWidth="1"/>
    <col min="14842" max="14842" width="14.81640625" style="45" customWidth="1"/>
    <col min="14843" max="14843" width="8.81640625" style="45"/>
    <col min="14844" max="14844" width="9.54296875" style="45" bestFit="1" customWidth="1"/>
    <col min="14845" max="15085" width="8.81640625" style="45"/>
    <col min="15086" max="15086" width="4.7265625" style="45" customWidth="1"/>
    <col min="15087" max="15087" width="12.1796875" style="45" customWidth="1"/>
    <col min="15088" max="15088" width="37.54296875" style="45" customWidth="1"/>
    <col min="15089" max="15089" width="8.54296875" style="45" customWidth="1"/>
    <col min="15090" max="15090" width="9.453125" style="45" customWidth="1"/>
    <col min="15091" max="15091" width="12.54296875" style="45" bestFit="1" customWidth="1"/>
    <col min="15092" max="15092" width="11.26953125" style="45" customWidth="1"/>
    <col min="15093" max="15093" width="12.1796875" style="45" customWidth="1"/>
    <col min="15094" max="15094" width="10.453125" style="45" customWidth="1"/>
    <col min="15095" max="15095" width="11.1796875" style="45" customWidth="1"/>
    <col min="15096" max="15096" width="10.26953125" style="45" customWidth="1"/>
    <col min="15097" max="15097" width="11" style="45" customWidth="1"/>
    <col min="15098" max="15098" width="14.81640625" style="45" customWidth="1"/>
    <col min="15099" max="15099" width="8.81640625" style="45"/>
    <col min="15100" max="15100" width="9.54296875" style="45" bestFit="1" customWidth="1"/>
    <col min="15101" max="15341" width="8.81640625" style="45"/>
    <col min="15342" max="15342" width="4.7265625" style="45" customWidth="1"/>
    <col min="15343" max="15343" width="12.1796875" style="45" customWidth="1"/>
    <col min="15344" max="15344" width="37.54296875" style="45" customWidth="1"/>
    <col min="15345" max="15345" width="8.54296875" style="45" customWidth="1"/>
    <col min="15346" max="15346" width="9.453125" style="45" customWidth="1"/>
    <col min="15347" max="15347" width="12.54296875" style="45" bestFit="1" customWidth="1"/>
    <col min="15348" max="15348" width="11.26953125" style="45" customWidth="1"/>
    <col min="15349" max="15349" width="12.1796875" style="45" customWidth="1"/>
    <col min="15350" max="15350" width="10.453125" style="45" customWidth="1"/>
    <col min="15351" max="15351" width="11.1796875" style="45" customWidth="1"/>
    <col min="15352" max="15352" width="10.26953125" style="45" customWidth="1"/>
    <col min="15353" max="15353" width="11" style="45" customWidth="1"/>
    <col min="15354" max="15354" width="14.81640625" style="45" customWidth="1"/>
    <col min="15355" max="15355" width="8.81640625" style="45"/>
    <col min="15356" max="15356" width="9.54296875" style="45" bestFit="1" customWidth="1"/>
    <col min="15357" max="15597" width="8.81640625" style="45"/>
    <col min="15598" max="15598" width="4.7265625" style="45" customWidth="1"/>
    <col min="15599" max="15599" width="12.1796875" style="45" customWidth="1"/>
    <col min="15600" max="15600" width="37.54296875" style="45" customWidth="1"/>
    <col min="15601" max="15601" width="8.54296875" style="45" customWidth="1"/>
    <col min="15602" max="15602" width="9.453125" style="45" customWidth="1"/>
    <col min="15603" max="15603" width="12.54296875" style="45" bestFit="1" customWidth="1"/>
    <col min="15604" max="15604" width="11.26953125" style="45" customWidth="1"/>
    <col min="15605" max="15605" width="12.1796875" style="45" customWidth="1"/>
    <col min="15606" max="15606" width="10.453125" style="45" customWidth="1"/>
    <col min="15607" max="15607" width="11.1796875" style="45" customWidth="1"/>
    <col min="15608" max="15608" width="10.26953125" style="45" customWidth="1"/>
    <col min="15609" max="15609" width="11" style="45" customWidth="1"/>
    <col min="15610" max="15610" width="14.81640625" style="45" customWidth="1"/>
    <col min="15611" max="15611" width="8.81640625" style="45"/>
    <col min="15612" max="15612" width="9.54296875" style="45" bestFit="1" customWidth="1"/>
    <col min="15613" max="15853" width="8.81640625" style="45"/>
    <col min="15854" max="15854" width="4.7265625" style="45" customWidth="1"/>
    <col min="15855" max="15855" width="12.1796875" style="45" customWidth="1"/>
    <col min="15856" max="15856" width="37.54296875" style="45" customWidth="1"/>
    <col min="15857" max="15857" width="8.54296875" style="45" customWidth="1"/>
    <col min="15858" max="15858" width="9.453125" style="45" customWidth="1"/>
    <col min="15859" max="15859" width="12.54296875" style="45" bestFit="1" customWidth="1"/>
    <col min="15860" max="15860" width="11.26953125" style="45" customWidth="1"/>
    <col min="15861" max="15861" width="12.1796875" style="45" customWidth="1"/>
    <col min="15862" max="15862" width="10.453125" style="45" customWidth="1"/>
    <col min="15863" max="15863" width="11.1796875" style="45" customWidth="1"/>
    <col min="15864" max="15864" width="10.26953125" style="45" customWidth="1"/>
    <col min="15865" max="15865" width="11" style="45" customWidth="1"/>
    <col min="15866" max="15866" width="14.81640625" style="45" customWidth="1"/>
    <col min="15867" max="15867" width="8.81640625" style="45"/>
    <col min="15868" max="15868" width="9.54296875" style="45" bestFit="1" customWidth="1"/>
    <col min="15869" max="16109" width="8.81640625" style="45"/>
    <col min="16110" max="16110" width="4.7265625" style="45" customWidth="1"/>
    <col min="16111" max="16111" width="12.1796875" style="45" customWidth="1"/>
    <col min="16112" max="16112" width="37.54296875" style="45" customWidth="1"/>
    <col min="16113" max="16113" width="8.54296875" style="45" customWidth="1"/>
    <col min="16114" max="16114" width="9.453125" style="45" customWidth="1"/>
    <col min="16115" max="16115" width="12.54296875" style="45" bestFit="1" customWidth="1"/>
    <col min="16116" max="16116" width="11.26953125" style="45" customWidth="1"/>
    <col min="16117" max="16117" width="12.1796875" style="45" customWidth="1"/>
    <col min="16118" max="16118" width="10.453125" style="45" customWidth="1"/>
    <col min="16119" max="16119" width="11.1796875" style="45" customWidth="1"/>
    <col min="16120" max="16120" width="10.26953125" style="45" customWidth="1"/>
    <col min="16121" max="16121" width="11" style="45" customWidth="1"/>
    <col min="16122" max="16122" width="14.81640625" style="45" customWidth="1"/>
    <col min="16123" max="16123" width="8.81640625" style="45"/>
    <col min="16124" max="16124" width="9.54296875" style="45" bestFit="1" customWidth="1"/>
    <col min="16125" max="16384" width="8.81640625" style="45"/>
  </cols>
  <sheetData>
    <row r="1" spans="1:243" customFormat="1" ht="30" customHeight="1">
      <c r="A1" s="50"/>
      <c r="B1" s="308" t="s">
        <v>76</v>
      </c>
      <c r="C1" s="308"/>
      <c r="D1" s="308"/>
      <c r="E1" s="308"/>
      <c r="F1" s="308"/>
    </row>
    <row r="2" spans="1:243" s="81" customFormat="1">
      <c r="A2" s="306" t="s">
        <v>183</v>
      </c>
      <c r="B2" s="306"/>
      <c r="C2" s="306"/>
      <c r="D2" s="306"/>
      <c r="E2" s="306"/>
      <c r="F2" s="306"/>
    </row>
    <row r="3" spans="1:243" s="3" customFormat="1">
      <c r="A3" s="309" t="s">
        <v>100</v>
      </c>
      <c r="B3" s="309"/>
      <c r="C3" s="309"/>
      <c r="D3" s="309"/>
      <c r="E3" s="309"/>
      <c r="F3" s="309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5"/>
      <c r="DN3" s="155"/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5"/>
      <c r="EO3" s="155"/>
      <c r="EP3" s="155"/>
      <c r="EQ3" s="155"/>
      <c r="ER3" s="155"/>
      <c r="ES3" s="155"/>
      <c r="ET3" s="155"/>
      <c r="EU3" s="155"/>
      <c r="EV3" s="155"/>
      <c r="EW3" s="155"/>
      <c r="EX3" s="155"/>
      <c r="EY3" s="155"/>
      <c r="EZ3" s="155"/>
      <c r="FA3" s="155"/>
      <c r="FB3" s="155"/>
      <c r="FC3" s="155"/>
      <c r="FD3" s="155"/>
      <c r="FE3" s="155"/>
      <c r="FF3" s="155"/>
      <c r="FG3" s="155"/>
      <c r="FH3" s="155"/>
      <c r="FI3" s="155"/>
      <c r="FJ3" s="155"/>
      <c r="FK3" s="155"/>
      <c r="FL3" s="155"/>
      <c r="FM3" s="155"/>
      <c r="FN3" s="155"/>
      <c r="FO3" s="155"/>
      <c r="FP3" s="155"/>
      <c r="FQ3" s="155"/>
      <c r="FR3" s="155"/>
      <c r="FS3" s="155"/>
      <c r="FT3" s="155"/>
      <c r="FU3" s="155"/>
      <c r="FV3" s="155"/>
      <c r="FW3" s="155"/>
      <c r="FX3" s="155"/>
      <c r="FY3" s="155"/>
      <c r="FZ3" s="155"/>
      <c r="GA3" s="155"/>
      <c r="GB3" s="155"/>
      <c r="GC3" s="155"/>
      <c r="GD3" s="155"/>
      <c r="GE3" s="155"/>
      <c r="GF3" s="155"/>
      <c r="GG3" s="155"/>
      <c r="GH3" s="155"/>
      <c r="GI3" s="155"/>
      <c r="GJ3" s="155"/>
      <c r="GK3" s="155"/>
      <c r="GL3" s="155"/>
      <c r="GM3" s="155"/>
      <c r="GN3" s="155"/>
      <c r="GO3" s="155"/>
      <c r="GP3" s="155"/>
      <c r="GQ3" s="155"/>
      <c r="GR3" s="155"/>
      <c r="GS3" s="155"/>
      <c r="GT3" s="155"/>
      <c r="GU3" s="155"/>
      <c r="GV3" s="155"/>
      <c r="GW3" s="155"/>
      <c r="GX3" s="155"/>
      <c r="GY3" s="155"/>
      <c r="GZ3" s="155"/>
      <c r="HA3" s="155"/>
      <c r="HB3" s="155"/>
      <c r="HC3" s="155"/>
      <c r="HD3" s="155"/>
      <c r="HE3" s="155"/>
      <c r="HF3" s="155"/>
      <c r="HG3" s="155"/>
      <c r="HH3" s="155"/>
      <c r="HI3" s="155"/>
      <c r="HJ3" s="155"/>
      <c r="HK3" s="155"/>
      <c r="HL3" s="155"/>
      <c r="HM3" s="155"/>
      <c r="HN3" s="155"/>
      <c r="HO3" s="155"/>
      <c r="HP3" s="155"/>
      <c r="HQ3" s="155"/>
      <c r="HR3" s="155"/>
      <c r="HS3" s="155"/>
      <c r="HT3" s="155"/>
      <c r="HU3" s="155"/>
      <c r="HV3" s="155"/>
      <c r="HW3" s="155"/>
      <c r="HX3" s="155"/>
      <c r="HY3" s="155"/>
      <c r="HZ3" s="155"/>
      <c r="IA3" s="155"/>
      <c r="IB3" s="155"/>
      <c r="IC3" s="155"/>
    </row>
    <row r="4" spans="1:243" s="3" customFormat="1" ht="12.75" customHeight="1">
      <c r="A4" s="156"/>
      <c r="B4" s="156"/>
      <c r="C4" s="157"/>
      <c r="D4" s="156"/>
      <c r="E4" s="156"/>
      <c r="F4" s="156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5"/>
      <c r="DK4" s="155"/>
      <c r="DL4" s="155"/>
      <c r="DM4" s="155"/>
      <c r="DN4" s="155"/>
      <c r="DO4" s="155"/>
      <c r="DP4" s="155"/>
      <c r="DQ4" s="155"/>
      <c r="DR4" s="155"/>
      <c r="DS4" s="155"/>
      <c r="DT4" s="155"/>
      <c r="DU4" s="155"/>
      <c r="DV4" s="155"/>
      <c r="DW4" s="155"/>
      <c r="DX4" s="155"/>
      <c r="DY4" s="155"/>
      <c r="DZ4" s="155"/>
      <c r="EA4" s="155"/>
      <c r="EB4" s="155"/>
      <c r="EC4" s="155"/>
      <c r="ED4" s="155"/>
      <c r="EE4" s="155"/>
      <c r="EF4" s="155"/>
      <c r="EG4" s="155"/>
      <c r="EH4" s="155"/>
      <c r="EI4" s="155"/>
      <c r="EJ4" s="155"/>
      <c r="EK4" s="155"/>
      <c r="EL4" s="155"/>
      <c r="EM4" s="155"/>
      <c r="EN4" s="155"/>
      <c r="EO4" s="155"/>
      <c r="EP4" s="155"/>
      <c r="EQ4" s="155"/>
      <c r="ER4" s="155"/>
      <c r="ES4" s="155"/>
      <c r="ET4" s="155"/>
      <c r="EU4" s="155"/>
      <c r="EV4" s="155"/>
      <c r="EW4" s="155"/>
      <c r="EX4" s="155"/>
      <c r="EY4" s="155"/>
      <c r="EZ4" s="155"/>
      <c r="FA4" s="155"/>
      <c r="FB4" s="155"/>
      <c r="FC4" s="155"/>
      <c r="FD4" s="155"/>
      <c r="FE4" s="155"/>
      <c r="FF4" s="155"/>
      <c r="FG4" s="155"/>
      <c r="FH4" s="155"/>
      <c r="FI4" s="155"/>
      <c r="FJ4" s="155"/>
      <c r="FK4" s="155"/>
      <c r="FL4" s="155"/>
      <c r="FM4" s="155"/>
      <c r="FN4" s="155"/>
      <c r="FO4" s="155"/>
      <c r="FP4" s="155"/>
      <c r="FQ4" s="155"/>
      <c r="FR4" s="155"/>
      <c r="FS4" s="155"/>
      <c r="FT4" s="155"/>
      <c r="FU4" s="155"/>
      <c r="FV4" s="155"/>
      <c r="FW4" s="155"/>
      <c r="FX4" s="155"/>
      <c r="FY4" s="155"/>
      <c r="FZ4" s="155"/>
      <c r="GA4" s="155"/>
      <c r="GB4" s="155"/>
      <c r="GC4" s="155"/>
      <c r="GD4" s="155"/>
      <c r="GE4" s="155"/>
      <c r="GF4" s="155"/>
      <c r="GG4" s="155"/>
      <c r="GH4" s="155"/>
      <c r="GI4" s="155"/>
      <c r="GJ4" s="155"/>
      <c r="GK4" s="155"/>
      <c r="GL4" s="155"/>
      <c r="GM4" s="155"/>
      <c r="GN4" s="155"/>
      <c r="GO4" s="155"/>
      <c r="GP4" s="155"/>
      <c r="GQ4" s="155"/>
      <c r="GR4" s="155"/>
      <c r="GS4" s="155"/>
      <c r="GT4" s="155"/>
      <c r="GU4" s="155"/>
      <c r="GV4" s="155"/>
      <c r="GW4" s="155"/>
      <c r="GX4" s="155"/>
      <c r="GY4" s="155"/>
      <c r="GZ4" s="155"/>
      <c r="HA4" s="155"/>
      <c r="HB4" s="155"/>
      <c r="HC4" s="155"/>
      <c r="HD4" s="155"/>
      <c r="HE4" s="155"/>
      <c r="HF4" s="155"/>
      <c r="HG4" s="155"/>
      <c r="HH4" s="155"/>
      <c r="HI4" s="155"/>
      <c r="HJ4" s="155"/>
      <c r="HK4" s="155"/>
      <c r="HL4" s="155"/>
      <c r="HM4" s="155"/>
      <c r="HN4" s="155"/>
      <c r="HO4" s="155"/>
      <c r="HP4" s="155"/>
      <c r="HQ4" s="155"/>
      <c r="HR4" s="155"/>
      <c r="HS4" s="155"/>
      <c r="HT4" s="155"/>
      <c r="HU4" s="155"/>
      <c r="HV4" s="155"/>
      <c r="HW4" s="155"/>
      <c r="HX4" s="155"/>
      <c r="HY4" s="155"/>
      <c r="HZ4" s="155"/>
      <c r="IA4" s="155"/>
      <c r="IB4" s="155"/>
      <c r="IC4" s="155"/>
    </row>
    <row r="5" spans="1:243" s="3" customFormat="1" ht="34.5" customHeight="1">
      <c r="A5" s="158"/>
      <c r="B5" s="307" t="s">
        <v>81</v>
      </c>
      <c r="C5" s="307"/>
      <c r="D5" s="307"/>
      <c r="E5" s="307"/>
      <c r="F5" s="307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</row>
    <row r="6" spans="1:243" s="3" customFormat="1" ht="18" customHeight="1">
      <c r="A6" s="317" t="s">
        <v>20</v>
      </c>
      <c r="B6" s="316" t="s">
        <v>21</v>
      </c>
      <c r="C6" s="316" t="s">
        <v>22</v>
      </c>
      <c r="D6" s="316" t="s">
        <v>24</v>
      </c>
      <c r="E6" s="318" t="s">
        <v>36</v>
      </c>
      <c r="F6" s="316" t="s">
        <v>37</v>
      </c>
      <c r="G6" s="316" t="s">
        <v>38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  <c r="FL6" s="155"/>
      <c r="FM6" s="155"/>
      <c r="FN6" s="155"/>
      <c r="FO6" s="155"/>
      <c r="FP6" s="155"/>
      <c r="FQ6" s="155"/>
      <c r="FR6" s="155"/>
      <c r="FS6" s="155"/>
      <c r="FT6" s="155"/>
      <c r="FU6" s="155"/>
      <c r="FV6" s="155"/>
      <c r="FW6" s="155"/>
      <c r="FX6" s="155"/>
      <c r="FY6" s="155"/>
      <c r="FZ6" s="155"/>
      <c r="GA6" s="155"/>
      <c r="GB6" s="155"/>
      <c r="GC6" s="155"/>
      <c r="GD6" s="155"/>
      <c r="GE6" s="155"/>
      <c r="GF6" s="155"/>
      <c r="GG6" s="155"/>
      <c r="GH6" s="155"/>
      <c r="GI6" s="155"/>
      <c r="GJ6" s="155"/>
      <c r="GK6" s="155"/>
      <c r="GL6" s="155"/>
      <c r="GM6" s="155"/>
      <c r="GN6" s="155"/>
      <c r="GO6" s="155"/>
      <c r="GP6" s="155"/>
      <c r="GQ6" s="155"/>
      <c r="GR6" s="155"/>
      <c r="GS6" s="155"/>
      <c r="GT6" s="155"/>
      <c r="GU6" s="155"/>
      <c r="GV6" s="155"/>
      <c r="GW6" s="155"/>
      <c r="GX6" s="155"/>
      <c r="GY6" s="155"/>
      <c r="GZ6" s="155"/>
      <c r="HA6" s="155"/>
      <c r="HB6" s="155"/>
      <c r="HC6" s="155"/>
      <c r="HD6" s="155"/>
      <c r="HE6" s="155"/>
      <c r="HF6" s="155"/>
      <c r="HG6" s="155"/>
      <c r="HH6" s="155"/>
      <c r="HI6" s="155"/>
      <c r="HJ6" s="155"/>
      <c r="HK6" s="155"/>
      <c r="HL6" s="155"/>
      <c r="HM6" s="155"/>
      <c r="HN6" s="155"/>
      <c r="HO6" s="155"/>
      <c r="HP6" s="155"/>
      <c r="HQ6" s="155"/>
      <c r="HR6" s="155"/>
      <c r="HS6" s="155"/>
      <c r="HT6" s="155"/>
      <c r="HU6" s="155"/>
      <c r="HV6" s="155"/>
      <c r="HW6" s="155"/>
      <c r="HX6" s="155"/>
      <c r="HY6" s="155"/>
      <c r="HZ6" s="155"/>
      <c r="IA6" s="155"/>
      <c r="IB6" s="155"/>
      <c r="IC6" s="155"/>
    </row>
    <row r="7" spans="1:243" s="3" customFormat="1" ht="39.75" customHeight="1">
      <c r="A7" s="317"/>
      <c r="B7" s="316"/>
      <c r="C7" s="316"/>
      <c r="D7" s="316"/>
      <c r="E7" s="318"/>
      <c r="F7" s="316"/>
      <c r="G7" s="316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/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55"/>
      <c r="DM7" s="155"/>
      <c r="DN7" s="155"/>
      <c r="DO7" s="155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  <c r="FL7" s="155"/>
      <c r="FM7" s="155"/>
      <c r="FN7" s="155"/>
      <c r="FO7" s="155"/>
      <c r="FP7" s="155"/>
      <c r="FQ7" s="155"/>
      <c r="FR7" s="155"/>
      <c r="FS7" s="155"/>
      <c r="FT7" s="155"/>
      <c r="FU7" s="155"/>
      <c r="FV7" s="155"/>
      <c r="FW7" s="155"/>
      <c r="FX7" s="155"/>
      <c r="FY7" s="155"/>
      <c r="FZ7" s="155"/>
      <c r="GA7" s="155"/>
      <c r="GB7" s="155"/>
      <c r="GC7" s="155"/>
      <c r="GD7" s="155"/>
      <c r="GE7" s="155"/>
      <c r="GF7" s="155"/>
      <c r="GG7" s="155"/>
      <c r="GH7" s="155"/>
      <c r="GI7" s="155"/>
      <c r="GJ7" s="155"/>
      <c r="GK7" s="155"/>
      <c r="GL7" s="155"/>
      <c r="GM7" s="155"/>
      <c r="GN7" s="155"/>
      <c r="GO7" s="155"/>
      <c r="GP7" s="155"/>
      <c r="GQ7" s="155"/>
      <c r="GR7" s="155"/>
      <c r="GS7" s="155"/>
      <c r="GT7" s="155"/>
      <c r="GU7" s="155"/>
      <c r="GV7" s="155"/>
      <c r="GW7" s="155"/>
      <c r="GX7" s="155"/>
      <c r="GY7" s="155"/>
      <c r="GZ7" s="155"/>
      <c r="HA7" s="155"/>
      <c r="HB7" s="155"/>
      <c r="HC7" s="155"/>
      <c r="HD7" s="155"/>
      <c r="HE7" s="155"/>
      <c r="HF7" s="155"/>
      <c r="HG7" s="155"/>
      <c r="HH7" s="155"/>
      <c r="HI7" s="155"/>
      <c r="HJ7" s="155"/>
      <c r="HK7" s="155"/>
      <c r="HL7" s="155"/>
      <c r="HM7" s="155"/>
      <c r="HN7" s="155"/>
      <c r="HO7" s="155"/>
      <c r="HP7" s="155"/>
      <c r="HQ7" s="155"/>
      <c r="HR7" s="155"/>
      <c r="HS7" s="155"/>
      <c r="HT7" s="155"/>
      <c r="HU7" s="155"/>
      <c r="HV7" s="155"/>
      <c r="HW7" s="155"/>
      <c r="HX7" s="155"/>
      <c r="HY7" s="155"/>
      <c r="HZ7" s="155"/>
      <c r="IA7" s="155"/>
      <c r="IB7" s="155"/>
      <c r="IC7" s="155"/>
    </row>
    <row r="8" spans="1:243" s="3" customFormat="1">
      <c r="A8" s="212">
        <v>1</v>
      </c>
      <c r="B8" s="213">
        <v>2</v>
      </c>
      <c r="C8" s="213">
        <v>3</v>
      </c>
      <c r="D8" s="213">
        <v>4</v>
      </c>
      <c r="E8" s="214">
        <v>5</v>
      </c>
      <c r="F8" s="214">
        <v>6</v>
      </c>
      <c r="G8" s="91">
        <v>7</v>
      </c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5"/>
      <c r="FS8" s="155"/>
      <c r="FT8" s="155"/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5"/>
      <c r="HB8" s="155"/>
      <c r="HC8" s="155"/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</row>
    <row r="9" spans="1:243">
      <c r="A9" s="164"/>
      <c r="B9" s="159" t="s">
        <v>101</v>
      </c>
      <c r="C9" s="160"/>
      <c r="D9" s="161"/>
      <c r="E9" s="162"/>
      <c r="F9" s="161"/>
      <c r="G9" s="171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</row>
    <row r="10" spans="1:243" ht="32">
      <c r="A10" s="164">
        <v>1</v>
      </c>
      <c r="B10" s="248" t="s">
        <v>102</v>
      </c>
      <c r="C10" s="249" t="s">
        <v>4</v>
      </c>
      <c r="D10" s="265">
        <v>1100</v>
      </c>
      <c r="E10" s="265"/>
      <c r="F10" s="265"/>
      <c r="G10" s="171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3"/>
      <c r="CL10" s="163"/>
      <c r="CM10" s="163"/>
      <c r="CN10" s="163"/>
      <c r="CO10" s="163"/>
      <c r="CP10" s="163"/>
      <c r="CQ10" s="163"/>
      <c r="CR10" s="163"/>
      <c r="CS10" s="163"/>
      <c r="CT10" s="163"/>
      <c r="CU10" s="163"/>
      <c r="CV10" s="163"/>
      <c r="CW10" s="163"/>
      <c r="CX10" s="163"/>
      <c r="CY10" s="163"/>
      <c r="CZ10" s="163"/>
      <c r="DA10" s="163"/>
      <c r="DB10" s="163"/>
      <c r="DC10" s="163"/>
      <c r="DD10" s="163"/>
      <c r="DE10" s="163"/>
      <c r="DF10" s="163"/>
      <c r="DG10" s="163"/>
      <c r="DH10" s="163"/>
      <c r="DI10" s="163"/>
      <c r="DJ10" s="163"/>
      <c r="DK10" s="163"/>
      <c r="DL10" s="163"/>
      <c r="DM10" s="163"/>
      <c r="DN10" s="163"/>
      <c r="DO10" s="163"/>
      <c r="DP10" s="163"/>
      <c r="DQ10" s="163"/>
      <c r="DR10" s="163"/>
      <c r="DS10" s="163"/>
      <c r="DT10" s="163"/>
      <c r="DU10" s="163"/>
      <c r="DV10" s="163"/>
      <c r="DW10" s="163"/>
      <c r="DX10" s="163"/>
      <c r="DY10" s="163"/>
      <c r="DZ10" s="163"/>
      <c r="EA10" s="163"/>
      <c r="EB10" s="163"/>
      <c r="EC10" s="163"/>
      <c r="ED10" s="163"/>
      <c r="EE10" s="163"/>
      <c r="EF10" s="163"/>
      <c r="EG10" s="163"/>
      <c r="EH10" s="163"/>
      <c r="EI10" s="163"/>
      <c r="EJ10" s="163"/>
      <c r="EK10" s="163"/>
      <c r="EL10" s="163"/>
      <c r="EM10" s="163"/>
      <c r="EN10" s="163"/>
      <c r="EO10" s="163"/>
      <c r="EP10" s="163"/>
      <c r="EQ10" s="163"/>
      <c r="ER10" s="163"/>
      <c r="ES10" s="163"/>
      <c r="ET10" s="163"/>
      <c r="EU10" s="163"/>
      <c r="EV10" s="163"/>
      <c r="EW10" s="163"/>
      <c r="EX10" s="163"/>
      <c r="EY10" s="163"/>
      <c r="EZ10" s="163"/>
      <c r="FA10" s="163"/>
      <c r="FB10" s="163"/>
      <c r="FC10" s="163"/>
      <c r="FD10" s="163"/>
      <c r="FE10" s="163"/>
      <c r="FF10" s="163"/>
      <c r="FG10" s="163"/>
      <c r="FH10" s="163"/>
      <c r="FI10" s="163"/>
      <c r="FJ10" s="163"/>
      <c r="FK10" s="163"/>
      <c r="FL10" s="163"/>
      <c r="FM10" s="163"/>
      <c r="FN10" s="163"/>
      <c r="FO10" s="163"/>
      <c r="FP10" s="163"/>
      <c r="FQ10" s="163"/>
      <c r="FR10" s="163"/>
      <c r="FS10" s="163"/>
      <c r="FT10" s="163"/>
      <c r="FU10" s="163"/>
      <c r="FV10" s="163"/>
      <c r="FW10" s="163"/>
      <c r="FX10" s="163"/>
      <c r="FY10" s="163"/>
      <c r="FZ10" s="163"/>
      <c r="GA10" s="163"/>
      <c r="GB10" s="163"/>
      <c r="GC10" s="163"/>
      <c r="GD10" s="163"/>
      <c r="GE10" s="163"/>
      <c r="GF10" s="163"/>
      <c r="GG10" s="163"/>
      <c r="GH10" s="163"/>
      <c r="GI10" s="163"/>
      <c r="GJ10" s="163"/>
      <c r="GK10" s="163"/>
      <c r="GL10" s="163"/>
      <c r="GM10" s="163"/>
      <c r="GN10" s="163"/>
      <c r="GO10" s="163"/>
      <c r="GP10" s="163"/>
      <c r="GQ10" s="163"/>
      <c r="GR10" s="163"/>
      <c r="GS10" s="163"/>
      <c r="GT10" s="163"/>
      <c r="GU10" s="163"/>
      <c r="GV10" s="163"/>
      <c r="GW10" s="163"/>
      <c r="GX10" s="163"/>
      <c r="GY10" s="163"/>
      <c r="GZ10" s="163"/>
      <c r="HA10" s="163"/>
      <c r="HB10" s="163"/>
      <c r="HC10" s="163"/>
      <c r="HD10" s="163"/>
      <c r="HE10" s="163"/>
      <c r="HF10" s="163"/>
      <c r="HG10" s="163"/>
      <c r="HH10" s="163"/>
      <c r="HI10" s="163"/>
      <c r="HJ10" s="163"/>
      <c r="HK10" s="163"/>
      <c r="HL10" s="163"/>
      <c r="HM10" s="163"/>
      <c r="HN10" s="163"/>
      <c r="HO10" s="163"/>
      <c r="HP10" s="163"/>
      <c r="HQ10" s="163"/>
      <c r="HR10" s="163"/>
      <c r="HS10" s="163"/>
      <c r="HT10" s="163"/>
      <c r="HU10" s="163"/>
      <c r="HV10" s="163"/>
      <c r="HW10" s="163"/>
      <c r="HX10" s="163"/>
      <c r="HY10" s="163"/>
      <c r="HZ10" s="163"/>
      <c r="IA10" s="163"/>
      <c r="IB10" s="163"/>
      <c r="IC10" s="163"/>
      <c r="ID10" s="163"/>
      <c r="IE10" s="163"/>
      <c r="IF10" s="163"/>
      <c r="IG10" s="163"/>
      <c r="IH10" s="163"/>
      <c r="II10" s="163"/>
    </row>
    <row r="11" spans="1:243" ht="90" customHeight="1">
      <c r="A11" s="164">
        <v>2</v>
      </c>
      <c r="B11" s="248" t="s">
        <v>103</v>
      </c>
      <c r="C11" s="249" t="s">
        <v>4</v>
      </c>
      <c r="D11" s="265">
        <v>800</v>
      </c>
      <c r="E11" s="265"/>
      <c r="F11" s="265"/>
      <c r="G11" s="171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</row>
    <row r="12" spans="1:243" ht="90" customHeight="1">
      <c r="A12" s="164">
        <v>3</v>
      </c>
      <c r="B12" s="248" t="s">
        <v>104</v>
      </c>
      <c r="C12" s="249" t="s">
        <v>4</v>
      </c>
      <c r="D12" s="265">
        <v>40</v>
      </c>
      <c r="E12" s="265"/>
      <c r="F12" s="265"/>
      <c r="G12" s="171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163"/>
      <c r="FJ12" s="163"/>
      <c r="FK12" s="163"/>
      <c r="FL12" s="163"/>
      <c r="FM12" s="163"/>
      <c r="FN12" s="163"/>
      <c r="FO12" s="163"/>
      <c r="FP12" s="163"/>
      <c r="FQ12" s="163"/>
      <c r="FR12" s="163"/>
      <c r="FS12" s="163"/>
      <c r="FT12" s="163"/>
      <c r="FU12" s="163"/>
      <c r="FV12" s="163"/>
      <c r="FW12" s="163"/>
      <c r="FX12" s="163"/>
      <c r="FY12" s="163"/>
      <c r="FZ12" s="163"/>
      <c r="GA12" s="163"/>
      <c r="GB12" s="163"/>
      <c r="GC12" s="163"/>
      <c r="GD12" s="163"/>
      <c r="GE12" s="163"/>
      <c r="GF12" s="163"/>
      <c r="GG12" s="163"/>
      <c r="GH12" s="163"/>
      <c r="GI12" s="163"/>
      <c r="GJ12" s="163"/>
      <c r="GK12" s="163"/>
      <c r="GL12" s="163"/>
      <c r="GM12" s="163"/>
      <c r="GN12" s="163"/>
      <c r="GO12" s="163"/>
      <c r="GP12" s="163"/>
      <c r="GQ12" s="163"/>
      <c r="GR12" s="163"/>
      <c r="GS12" s="163"/>
      <c r="GT12" s="163"/>
      <c r="GU12" s="163"/>
      <c r="GV12" s="163"/>
      <c r="GW12" s="163"/>
      <c r="GX12" s="163"/>
      <c r="GY12" s="163"/>
      <c r="GZ12" s="163"/>
      <c r="HA12" s="163"/>
      <c r="HB12" s="163"/>
      <c r="HC12" s="163"/>
      <c r="HD12" s="163"/>
      <c r="HE12" s="163"/>
      <c r="HF12" s="163"/>
      <c r="HG12" s="163"/>
      <c r="HH12" s="163"/>
      <c r="HI12" s="163"/>
      <c r="HJ12" s="163"/>
      <c r="HK12" s="163"/>
      <c r="HL12" s="163"/>
      <c r="HM12" s="163"/>
      <c r="HN12" s="163"/>
      <c r="HO12" s="163"/>
      <c r="HP12" s="163"/>
      <c r="HQ12" s="163"/>
      <c r="HR12" s="163"/>
      <c r="HS12" s="163"/>
      <c r="HT12" s="163"/>
      <c r="HU12" s="163"/>
      <c r="HV12" s="163"/>
      <c r="HW12" s="163"/>
      <c r="HX12" s="163"/>
      <c r="HY12" s="163"/>
      <c r="HZ12" s="163"/>
      <c r="IA12" s="163"/>
      <c r="IB12" s="163"/>
      <c r="IC12" s="163"/>
      <c r="ID12" s="163"/>
      <c r="IE12" s="163"/>
      <c r="IF12" s="163"/>
      <c r="IG12" s="163"/>
      <c r="IH12" s="163"/>
      <c r="II12" s="163"/>
    </row>
    <row r="13" spans="1:243" ht="90" customHeight="1">
      <c r="A13" s="164">
        <v>4</v>
      </c>
      <c r="B13" s="248" t="s">
        <v>105</v>
      </c>
      <c r="C13" s="249" t="s">
        <v>4</v>
      </c>
      <c r="D13" s="265">
        <v>100</v>
      </c>
      <c r="E13" s="265"/>
      <c r="F13" s="265"/>
      <c r="G13" s="171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</row>
    <row r="14" spans="1:243" ht="90" customHeight="1">
      <c r="A14" s="164">
        <v>5</v>
      </c>
      <c r="B14" s="248" t="s">
        <v>169</v>
      </c>
      <c r="C14" s="249" t="s">
        <v>4</v>
      </c>
      <c r="D14" s="265">
        <v>5</v>
      </c>
      <c r="E14" s="265"/>
      <c r="F14" s="265"/>
      <c r="G14" s="171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3"/>
      <c r="DF14" s="163"/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3"/>
      <c r="FF14" s="163"/>
      <c r="FG14" s="163"/>
      <c r="FH14" s="163"/>
      <c r="FI14" s="163"/>
      <c r="FJ14" s="163"/>
      <c r="FK14" s="163"/>
      <c r="FL14" s="163"/>
      <c r="FM14" s="163"/>
      <c r="FN14" s="163"/>
      <c r="FO14" s="163"/>
      <c r="FP14" s="163"/>
      <c r="FQ14" s="163"/>
      <c r="FR14" s="163"/>
      <c r="FS14" s="163"/>
      <c r="FT14" s="163"/>
      <c r="FU14" s="163"/>
      <c r="FV14" s="163"/>
      <c r="FW14" s="163"/>
      <c r="FX14" s="163"/>
      <c r="FY14" s="163"/>
      <c r="FZ14" s="163"/>
      <c r="GA14" s="163"/>
      <c r="GB14" s="163"/>
      <c r="GC14" s="163"/>
      <c r="GD14" s="163"/>
      <c r="GE14" s="163"/>
      <c r="GF14" s="163"/>
      <c r="GG14" s="163"/>
      <c r="GH14" s="163"/>
      <c r="GI14" s="163"/>
      <c r="GJ14" s="163"/>
      <c r="GK14" s="163"/>
      <c r="GL14" s="163"/>
      <c r="GM14" s="163"/>
      <c r="GN14" s="163"/>
      <c r="GO14" s="163"/>
      <c r="GP14" s="163"/>
      <c r="GQ14" s="163"/>
      <c r="GR14" s="163"/>
      <c r="GS14" s="163"/>
      <c r="GT14" s="163"/>
      <c r="GU14" s="163"/>
      <c r="GV14" s="163"/>
      <c r="GW14" s="163"/>
      <c r="GX14" s="163"/>
      <c r="GY14" s="163"/>
      <c r="GZ14" s="163"/>
      <c r="HA14" s="163"/>
      <c r="HB14" s="163"/>
      <c r="HC14" s="163"/>
      <c r="HD14" s="163"/>
      <c r="HE14" s="163"/>
      <c r="HF14" s="163"/>
      <c r="HG14" s="163"/>
      <c r="HH14" s="163"/>
      <c r="HI14" s="163"/>
      <c r="HJ14" s="163"/>
      <c r="HK14" s="163"/>
      <c r="HL14" s="163"/>
      <c r="HM14" s="163"/>
      <c r="HN14" s="163"/>
      <c r="HO14" s="163"/>
      <c r="HP14" s="163"/>
      <c r="HQ14" s="163"/>
      <c r="HR14" s="163"/>
      <c r="HS14" s="163"/>
      <c r="HT14" s="163"/>
      <c r="HU14" s="163"/>
      <c r="HV14" s="163"/>
      <c r="HW14" s="163"/>
      <c r="HX14" s="163"/>
      <c r="HY14" s="163"/>
      <c r="HZ14" s="163"/>
      <c r="IA14" s="163"/>
      <c r="IB14" s="163"/>
      <c r="IC14" s="163"/>
      <c r="ID14" s="163"/>
      <c r="IE14" s="163"/>
      <c r="IF14" s="163"/>
      <c r="IG14" s="163"/>
      <c r="IH14" s="163"/>
      <c r="II14" s="163"/>
    </row>
    <row r="15" spans="1:243" ht="90" customHeight="1">
      <c r="A15" s="164">
        <v>6</v>
      </c>
      <c r="B15" s="248" t="s">
        <v>170</v>
      </c>
      <c r="C15" s="249" t="s">
        <v>4</v>
      </c>
      <c r="D15" s="265">
        <v>80</v>
      </c>
      <c r="E15" s="265"/>
      <c r="F15" s="265"/>
      <c r="G15" s="171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3"/>
      <c r="FM15" s="163"/>
      <c r="FN15" s="163"/>
      <c r="FO15" s="163"/>
      <c r="FP15" s="163"/>
      <c r="FQ15" s="163"/>
      <c r="FR15" s="163"/>
      <c r="FS15" s="163"/>
      <c r="FT15" s="163"/>
      <c r="FU15" s="163"/>
      <c r="FV15" s="163"/>
      <c r="FW15" s="163"/>
      <c r="FX15" s="163"/>
      <c r="FY15" s="163"/>
      <c r="FZ15" s="163"/>
      <c r="GA15" s="163"/>
      <c r="GB15" s="163"/>
      <c r="GC15" s="163"/>
      <c r="GD15" s="163"/>
      <c r="GE15" s="163"/>
      <c r="GF15" s="163"/>
      <c r="GG15" s="163"/>
      <c r="GH15" s="163"/>
      <c r="GI15" s="163"/>
      <c r="GJ15" s="163"/>
      <c r="GK15" s="163"/>
      <c r="GL15" s="163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63"/>
      <c r="HD15" s="163"/>
      <c r="HE15" s="163"/>
      <c r="HF15" s="163"/>
      <c r="HG15" s="163"/>
      <c r="HH15" s="163"/>
      <c r="HI15" s="163"/>
      <c r="HJ15" s="163"/>
      <c r="HK15" s="163"/>
      <c r="HL15" s="163"/>
      <c r="HM15" s="163"/>
      <c r="HN15" s="163"/>
      <c r="HO15" s="163"/>
      <c r="HP15" s="163"/>
      <c r="HQ15" s="163"/>
      <c r="HR15" s="163"/>
      <c r="HS15" s="163"/>
      <c r="HT15" s="163"/>
      <c r="HU15" s="163"/>
      <c r="HV15" s="163"/>
      <c r="HW15" s="163"/>
      <c r="HX15" s="163"/>
      <c r="HY15" s="163"/>
      <c r="HZ15" s="163"/>
      <c r="IA15" s="163"/>
      <c r="IB15" s="163"/>
      <c r="IC15" s="163"/>
      <c r="ID15" s="163"/>
      <c r="IE15" s="163"/>
      <c r="IF15" s="163"/>
      <c r="IG15" s="163"/>
      <c r="IH15" s="163"/>
      <c r="II15" s="163"/>
    </row>
    <row r="16" spans="1:243">
      <c r="A16" s="164">
        <v>7</v>
      </c>
      <c r="B16" s="250" t="s">
        <v>106</v>
      </c>
      <c r="C16" s="249"/>
      <c r="D16" s="265"/>
      <c r="E16" s="265"/>
      <c r="F16" s="265"/>
      <c r="G16" s="171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3"/>
      <c r="FF16" s="163"/>
      <c r="FG16" s="163"/>
      <c r="FH16" s="163"/>
      <c r="FI16" s="163"/>
      <c r="FJ16" s="163"/>
      <c r="FK16" s="163"/>
      <c r="FL16" s="163"/>
      <c r="FM16" s="163"/>
      <c r="FN16" s="163"/>
      <c r="FO16" s="163"/>
      <c r="FP16" s="163"/>
      <c r="FQ16" s="163"/>
      <c r="FR16" s="163"/>
      <c r="FS16" s="163"/>
      <c r="FT16" s="163"/>
      <c r="FU16" s="163"/>
      <c r="FV16" s="163"/>
      <c r="FW16" s="163"/>
      <c r="FX16" s="163"/>
      <c r="FY16" s="163"/>
      <c r="FZ16" s="163"/>
      <c r="GA16" s="163"/>
      <c r="GB16" s="163"/>
      <c r="GC16" s="163"/>
      <c r="GD16" s="163"/>
      <c r="GE16" s="163"/>
      <c r="GF16" s="163"/>
      <c r="GG16" s="163"/>
      <c r="GH16" s="163"/>
      <c r="GI16" s="163"/>
      <c r="GJ16" s="163"/>
      <c r="GK16" s="163"/>
      <c r="GL16" s="163"/>
      <c r="GM16" s="163"/>
      <c r="GN16" s="163"/>
      <c r="GO16" s="163"/>
      <c r="GP16" s="163"/>
      <c r="GQ16" s="163"/>
      <c r="GR16" s="163"/>
      <c r="GS16" s="163"/>
      <c r="GT16" s="163"/>
      <c r="GU16" s="163"/>
      <c r="GV16" s="163"/>
      <c r="GW16" s="163"/>
      <c r="GX16" s="163"/>
      <c r="GY16" s="163"/>
      <c r="GZ16" s="163"/>
      <c r="HA16" s="163"/>
      <c r="HB16" s="163"/>
      <c r="HC16" s="163"/>
      <c r="HD16" s="163"/>
      <c r="HE16" s="163"/>
      <c r="HF16" s="163"/>
      <c r="HG16" s="163"/>
      <c r="HH16" s="163"/>
      <c r="HI16" s="163"/>
      <c r="HJ16" s="163"/>
      <c r="HK16" s="163"/>
      <c r="HL16" s="163"/>
      <c r="HM16" s="163"/>
      <c r="HN16" s="163"/>
      <c r="HO16" s="163"/>
      <c r="HP16" s="163"/>
      <c r="HQ16" s="163"/>
      <c r="HR16" s="163"/>
      <c r="HS16" s="163"/>
      <c r="HT16" s="163"/>
      <c r="HU16" s="163"/>
      <c r="HV16" s="163"/>
      <c r="HW16" s="163"/>
      <c r="HX16" s="163"/>
      <c r="HY16" s="163"/>
      <c r="HZ16" s="163"/>
      <c r="IA16" s="163"/>
      <c r="IB16" s="163"/>
      <c r="IC16" s="163"/>
    </row>
    <row r="17" spans="1:243">
      <c r="A17" s="164">
        <v>8</v>
      </c>
      <c r="B17" s="254" t="s">
        <v>107</v>
      </c>
      <c r="C17" s="255" t="s">
        <v>4</v>
      </c>
      <c r="D17" s="265">
        <v>900</v>
      </c>
      <c r="E17" s="265"/>
      <c r="F17" s="265"/>
      <c r="G17" s="171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</row>
    <row r="18" spans="1:243">
      <c r="A18" s="164">
        <v>9</v>
      </c>
      <c r="B18" s="254" t="s">
        <v>108</v>
      </c>
      <c r="C18" s="255" t="s">
        <v>4</v>
      </c>
      <c r="D18" s="265">
        <v>200</v>
      </c>
      <c r="E18" s="265"/>
      <c r="F18" s="265"/>
      <c r="G18" s="171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3"/>
      <c r="ES18" s="163"/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  <c r="FM18" s="163"/>
      <c r="FN18" s="163"/>
      <c r="FO18" s="163"/>
      <c r="FP18" s="163"/>
      <c r="FQ18" s="163"/>
      <c r="FR18" s="163"/>
      <c r="FS18" s="163"/>
      <c r="FT18" s="163"/>
      <c r="FU18" s="163"/>
      <c r="FV18" s="163"/>
      <c r="FW18" s="163"/>
      <c r="FX18" s="163"/>
      <c r="FY18" s="163"/>
      <c r="FZ18" s="163"/>
      <c r="GA18" s="163"/>
      <c r="GB18" s="163"/>
      <c r="GC18" s="163"/>
      <c r="GD18" s="163"/>
      <c r="GE18" s="163"/>
      <c r="GF18" s="163"/>
      <c r="GG18" s="163"/>
      <c r="GH18" s="163"/>
      <c r="GI18" s="163"/>
      <c r="GJ18" s="163"/>
      <c r="GK18" s="163"/>
      <c r="GL18" s="163"/>
      <c r="GM18" s="163"/>
      <c r="GN18" s="163"/>
      <c r="GO18" s="163"/>
      <c r="GP18" s="163"/>
      <c r="GQ18" s="163"/>
      <c r="GR18" s="163"/>
      <c r="GS18" s="163"/>
      <c r="GT18" s="163"/>
      <c r="GU18" s="163"/>
      <c r="GV18" s="163"/>
      <c r="GW18" s="163"/>
      <c r="GX18" s="163"/>
      <c r="GY18" s="163"/>
      <c r="GZ18" s="163"/>
      <c r="HA18" s="163"/>
      <c r="HB18" s="163"/>
      <c r="HC18" s="163"/>
      <c r="HD18" s="163"/>
      <c r="HE18" s="163"/>
      <c r="HF18" s="163"/>
      <c r="HG18" s="163"/>
      <c r="HH18" s="163"/>
      <c r="HI18" s="163"/>
      <c r="HJ18" s="163"/>
      <c r="HK18" s="163"/>
      <c r="HL18" s="163"/>
      <c r="HM18" s="163"/>
      <c r="HN18" s="163"/>
      <c r="HO18" s="163"/>
      <c r="HP18" s="163"/>
      <c r="HQ18" s="163"/>
      <c r="HR18" s="163"/>
      <c r="HS18" s="163"/>
      <c r="HT18" s="163"/>
      <c r="HU18" s="163"/>
      <c r="HV18" s="163"/>
      <c r="HW18" s="163"/>
      <c r="HX18" s="163"/>
      <c r="HY18" s="163"/>
      <c r="HZ18" s="163"/>
      <c r="IA18" s="163"/>
      <c r="IB18" s="163"/>
      <c r="IC18" s="163"/>
      <c r="ID18" s="163"/>
      <c r="IE18" s="163"/>
      <c r="IF18" s="163"/>
      <c r="IG18" s="163"/>
      <c r="IH18" s="163"/>
      <c r="II18" s="163"/>
    </row>
    <row r="19" spans="1:243">
      <c r="A19" s="164">
        <v>10</v>
      </c>
      <c r="B19" s="257" t="s">
        <v>109</v>
      </c>
      <c r="C19" s="258" t="s">
        <v>3</v>
      </c>
      <c r="D19" s="265">
        <v>450</v>
      </c>
      <c r="E19" s="265"/>
      <c r="F19" s="265"/>
      <c r="G19" s="171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</row>
    <row r="20" spans="1:243">
      <c r="A20" s="164">
        <v>11</v>
      </c>
      <c r="B20" s="257" t="s">
        <v>110</v>
      </c>
      <c r="C20" s="258" t="s">
        <v>3</v>
      </c>
      <c r="D20" s="265">
        <v>350</v>
      </c>
      <c r="E20" s="265"/>
      <c r="F20" s="265"/>
      <c r="G20" s="171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3"/>
      <c r="DA20" s="163"/>
      <c r="DB20" s="163"/>
      <c r="DC20" s="163"/>
      <c r="DD20" s="163"/>
      <c r="DE20" s="163"/>
      <c r="DF20" s="163"/>
      <c r="DG20" s="163"/>
      <c r="DH20" s="163"/>
      <c r="DI20" s="163"/>
      <c r="DJ20" s="163"/>
      <c r="DK20" s="163"/>
      <c r="DL20" s="163"/>
      <c r="DM20" s="163"/>
      <c r="DN20" s="163"/>
      <c r="DO20" s="163"/>
      <c r="DP20" s="163"/>
      <c r="DQ20" s="163"/>
      <c r="DR20" s="163"/>
      <c r="DS20" s="163"/>
      <c r="DT20" s="163"/>
      <c r="DU20" s="163"/>
      <c r="DV20" s="163"/>
      <c r="DW20" s="163"/>
      <c r="DX20" s="163"/>
      <c r="DY20" s="163"/>
      <c r="DZ20" s="163"/>
      <c r="EA20" s="163"/>
      <c r="EB20" s="163"/>
      <c r="EC20" s="163"/>
      <c r="ED20" s="163"/>
      <c r="EE20" s="163"/>
      <c r="EF20" s="163"/>
      <c r="EG20" s="163"/>
      <c r="EH20" s="163"/>
      <c r="EI20" s="163"/>
      <c r="EJ20" s="163"/>
      <c r="EK20" s="163"/>
      <c r="EL20" s="163"/>
      <c r="EM20" s="163"/>
      <c r="EN20" s="163"/>
      <c r="EO20" s="163"/>
      <c r="EP20" s="163"/>
      <c r="EQ20" s="163"/>
      <c r="ER20" s="163"/>
      <c r="ES20" s="163"/>
      <c r="ET20" s="163"/>
      <c r="EU20" s="163"/>
      <c r="EV20" s="163"/>
      <c r="EW20" s="163"/>
      <c r="EX20" s="163"/>
      <c r="EY20" s="163"/>
      <c r="EZ20" s="163"/>
      <c r="FA20" s="163"/>
      <c r="FB20" s="163"/>
      <c r="FC20" s="163"/>
      <c r="FD20" s="163"/>
      <c r="FE20" s="163"/>
      <c r="FF20" s="163"/>
      <c r="FG20" s="163"/>
      <c r="FH20" s="163"/>
      <c r="FI20" s="163"/>
      <c r="FJ20" s="163"/>
      <c r="FK20" s="163"/>
      <c r="FL20" s="163"/>
      <c r="FM20" s="163"/>
      <c r="FN20" s="163"/>
      <c r="FO20" s="163"/>
      <c r="FP20" s="163"/>
      <c r="FQ20" s="163"/>
      <c r="FR20" s="163"/>
      <c r="FS20" s="163"/>
      <c r="FT20" s="163"/>
      <c r="FU20" s="163"/>
      <c r="FV20" s="163"/>
      <c r="FW20" s="163"/>
      <c r="FX20" s="163"/>
      <c r="FY20" s="163"/>
      <c r="FZ20" s="163"/>
      <c r="GA20" s="163"/>
      <c r="GB20" s="163"/>
      <c r="GC20" s="163"/>
      <c r="GD20" s="163"/>
      <c r="GE20" s="163"/>
      <c r="GF20" s="163"/>
      <c r="GG20" s="163"/>
      <c r="GH20" s="163"/>
      <c r="GI20" s="163"/>
      <c r="GJ20" s="163"/>
      <c r="GK20" s="163"/>
      <c r="GL20" s="163"/>
      <c r="GM20" s="163"/>
      <c r="GN20" s="163"/>
      <c r="GO20" s="163"/>
      <c r="GP20" s="163"/>
      <c r="GQ20" s="163"/>
      <c r="GR20" s="163"/>
      <c r="GS20" s="163"/>
      <c r="GT20" s="163"/>
      <c r="GU20" s="163"/>
      <c r="GV20" s="163"/>
      <c r="GW20" s="163"/>
      <c r="GX20" s="163"/>
      <c r="GY20" s="163"/>
      <c r="GZ20" s="163"/>
      <c r="HA20" s="163"/>
      <c r="HB20" s="163"/>
      <c r="HC20" s="163"/>
      <c r="HD20" s="163"/>
      <c r="HE20" s="163"/>
      <c r="HF20" s="163"/>
      <c r="HG20" s="163"/>
      <c r="HH20" s="163"/>
      <c r="HI20" s="163"/>
      <c r="HJ20" s="163"/>
      <c r="HK20" s="163"/>
      <c r="HL20" s="163"/>
      <c r="HM20" s="163"/>
      <c r="HN20" s="163"/>
      <c r="HO20" s="163"/>
      <c r="HP20" s="163"/>
      <c r="HQ20" s="163"/>
      <c r="HR20" s="163"/>
      <c r="HS20" s="163"/>
      <c r="HT20" s="163"/>
      <c r="HU20" s="163"/>
      <c r="HV20" s="163"/>
      <c r="HW20" s="163"/>
      <c r="HX20" s="163"/>
      <c r="HY20" s="163"/>
      <c r="HZ20" s="163"/>
      <c r="IA20" s="163"/>
      <c r="IB20" s="163"/>
      <c r="IC20" s="163"/>
      <c r="ID20" s="163"/>
      <c r="IE20" s="163"/>
      <c r="IF20" s="163"/>
      <c r="IG20" s="163"/>
      <c r="IH20" s="163"/>
      <c r="II20" s="163"/>
    </row>
    <row r="21" spans="1:243">
      <c r="A21" s="164">
        <v>12</v>
      </c>
      <c r="B21" s="257" t="s">
        <v>111</v>
      </c>
      <c r="C21" s="258" t="s">
        <v>3</v>
      </c>
      <c r="D21" s="265">
        <v>200</v>
      </c>
      <c r="E21" s="265"/>
      <c r="F21" s="265"/>
      <c r="G21" s="171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</row>
    <row r="22" spans="1:243">
      <c r="A22" s="164">
        <v>13</v>
      </c>
      <c r="B22" s="257" t="s">
        <v>112</v>
      </c>
      <c r="C22" s="258" t="s">
        <v>3</v>
      </c>
      <c r="D22" s="265">
        <v>900</v>
      </c>
      <c r="E22" s="265"/>
      <c r="F22" s="265"/>
      <c r="G22" s="171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3"/>
      <c r="FF22" s="163"/>
      <c r="FG22" s="163"/>
      <c r="FH22" s="163"/>
      <c r="FI22" s="163"/>
      <c r="FJ22" s="163"/>
      <c r="FK22" s="163"/>
      <c r="FL22" s="163"/>
      <c r="FM22" s="163"/>
      <c r="FN22" s="163"/>
      <c r="FO22" s="163"/>
      <c r="FP22" s="163"/>
      <c r="FQ22" s="163"/>
      <c r="FR22" s="163"/>
      <c r="FS22" s="163"/>
      <c r="FT22" s="163"/>
      <c r="FU22" s="163"/>
      <c r="FV22" s="163"/>
      <c r="FW22" s="163"/>
      <c r="FX22" s="163"/>
      <c r="FY22" s="163"/>
      <c r="FZ22" s="163"/>
      <c r="GA22" s="163"/>
      <c r="GB22" s="163"/>
      <c r="GC22" s="163"/>
      <c r="GD22" s="163"/>
      <c r="GE22" s="163"/>
      <c r="GF22" s="163"/>
      <c r="GG22" s="163"/>
      <c r="GH22" s="163"/>
      <c r="GI22" s="163"/>
      <c r="GJ22" s="163"/>
      <c r="GK22" s="163"/>
      <c r="GL22" s="163"/>
      <c r="GM22" s="163"/>
      <c r="GN22" s="163"/>
      <c r="GO22" s="163"/>
      <c r="GP22" s="163"/>
      <c r="GQ22" s="163"/>
      <c r="GR22" s="163"/>
      <c r="GS22" s="163"/>
      <c r="GT22" s="163"/>
      <c r="GU22" s="163"/>
      <c r="GV22" s="163"/>
      <c r="GW22" s="163"/>
      <c r="GX22" s="163"/>
      <c r="GY22" s="163"/>
      <c r="GZ22" s="163"/>
      <c r="HA22" s="163"/>
      <c r="HB22" s="163"/>
      <c r="HC22" s="163"/>
      <c r="HD22" s="163"/>
      <c r="HE22" s="163"/>
      <c r="HF22" s="163"/>
      <c r="HG22" s="163"/>
      <c r="HH22" s="163"/>
      <c r="HI22" s="163"/>
      <c r="HJ22" s="163"/>
      <c r="HK22" s="163"/>
      <c r="HL22" s="163"/>
      <c r="HM22" s="163"/>
      <c r="HN22" s="163"/>
      <c r="HO22" s="163"/>
      <c r="HP22" s="163"/>
      <c r="HQ22" s="163"/>
      <c r="HR22" s="163"/>
      <c r="HS22" s="163"/>
      <c r="HT22" s="163"/>
      <c r="HU22" s="163"/>
      <c r="HV22" s="163"/>
      <c r="HW22" s="163"/>
      <c r="HX22" s="163"/>
      <c r="HY22" s="163"/>
      <c r="HZ22" s="163"/>
      <c r="IA22" s="163"/>
      <c r="IB22" s="163"/>
      <c r="IC22" s="163"/>
      <c r="ID22" s="163"/>
      <c r="IE22" s="163"/>
      <c r="IF22" s="163"/>
      <c r="IG22" s="163"/>
      <c r="IH22" s="163"/>
      <c r="II22" s="163"/>
    </row>
    <row r="23" spans="1:243">
      <c r="A23" s="164">
        <v>14</v>
      </c>
      <c r="B23" s="257" t="s">
        <v>113</v>
      </c>
      <c r="C23" s="258" t="s">
        <v>3</v>
      </c>
      <c r="D23" s="265">
        <v>600</v>
      </c>
      <c r="E23" s="265"/>
      <c r="F23" s="265"/>
      <c r="G23" s="171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</row>
    <row r="24" spans="1:243" s="46" customFormat="1" ht="32">
      <c r="A24" s="164">
        <v>15</v>
      </c>
      <c r="B24" s="251" t="s">
        <v>114</v>
      </c>
      <c r="C24" s="252" t="s">
        <v>4</v>
      </c>
      <c r="D24" s="265">
        <v>42</v>
      </c>
      <c r="E24" s="265"/>
      <c r="F24" s="265"/>
      <c r="G24" s="253"/>
      <c r="H24" s="166"/>
      <c r="I24" s="166"/>
      <c r="J24" s="166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7"/>
      <c r="DJ24" s="167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67"/>
      <c r="EH24" s="167"/>
      <c r="EI24" s="167"/>
      <c r="EJ24" s="167"/>
      <c r="EK24" s="167"/>
      <c r="EL24" s="167"/>
      <c r="EM24" s="167"/>
      <c r="EN24" s="167"/>
      <c r="EO24" s="167"/>
      <c r="EP24" s="167"/>
      <c r="EQ24" s="167"/>
      <c r="ER24" s="167"/>
      <c r="ES24" s="167"/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7"/>
      <c r="FF24" s="167"/>
      <c r="FG24" s="167"/>
      <c r="FH24" s="167"/>
      <c r="FI24" s="167"/>
      <c r="FJ24" s="167"/>
      <c r="FK24" s="167"/>
      <c r="FL24" s="167"/>
      <c r="FM24" s="167"/>
      <c r="FN24" s="167"/>
      <c r="FO24" s="167"/>
      <c r="FP24" s="167"/>
      <c r="FQ24" s="167"/>
      <c r="FR24" s="167"/>
      <c r="FS24" s="167"/>
      <c r="FT24" s="167"/>
      <c r="FU24" s="167"/>
      <c r="FV24" s="167"/>
      <c r="FW24" s="167"/>
      <c r="FX24" s="167"/>
      <c r="FY24" s="167"/>
      <c r="FZ24" s="167"/>
      <c r="GA24" s="167"/>
      <c r="GB24" s="167"/>
      <c r="GC24" s="167"/>
      <c r="GD24" s="167"/>
      <c r="GE24" s="167"/>
      <c r="GF24" s="167"/>
      <c r="GG24" s="167"/>
      <c r="GH24" s="167"/>
      <c r="GI24" s="167"/>
      <c r="GJ24" s="167"/>
      <c r="GK24" s="167"/>
      <c r="GL24" s="167"/>
      <c r="GM24" s="167"/>
      <c r="GN24" s="167"/>
      <c r="GO24" s="167"/>
      <c r="GP24" s="167"/>
      <c r="GQ24" s="167"/>
      <c r="GR24" s="167"/>
      <c r="GS24" s="167"/>
      <c r="GT24" s="167"/>
      <c r="GU24" s="167"/>
      <c r="GV24" s="167"/>
      <c r="GW24" s="167"/>
      <c r="GX24" s="167"/>
      <c r="GY24" s="167"/>
      <c r="GZ24" s="167"/>
      <c r="HA24" s="167"/>
      <c r="HB24" s="167"/>
      <c r="HC24" s="167"/>
      <c r="HD24" s="167"/>
      <c r="HE24" s="167"/>
      <c r="HF24" s="167"/>
      <c r="HG24" s="167"/>
      <c r="HH24" s="167"/>
      <c r="HI24" s="167"/>
      <c r="HJ24" s="167"/>
      <c r="HK24" s="167"/>
      <c r="HL24" s="167"/>
      <c r="HM24" s="167"/>
      <c r="HN24" s="167"/>
      <c r="HO24" s="167"/>
      <c r="HP24" s="167"/>
      <c r="HQ24" s="167"/>
      <c r="HR24" s="167"/>
      <c r="HS24" s="167"/>
      <c r="HT24" s="167"/>
      <c r="HU24" s="167"/>
      <c r="HV24" s="167"/>
      <c r="HW24" s="167"/>
      <c r="HX24" s="167"/>
      <c r="HY24" s="167"/>
      <c r="HZ24" s="167"/>
      <c r="IA24" s="167"/>
      <c r="IB24" s="167"/>
      <c r="IC24" s="167"/>
      <c r="ID24" s="167"/>
    </row>
    <row r="25" spans="1:243">
      <c r="A25" s="164">
        <v>16</v>
      </c>
      <c r="B25" s="259" t="s">
        <v>115</v>
      </c>
      <c r="C25" s="260" t="s">
        <v>52</v>
      </c>
      <c r="D25" s="265">
        <v>33</v>
      </c>
      <c r="E25" s="265"/>
      <c r="F25" s="265"/>
      <c r="G25" s="224"/>
      <c r="H25" s="57"/>
      <c r="I25" s="57"/>
      <c r="J25" s="57"/>
      <c r="K25" s="57"/>
      <c r="L25" s="57"/>
      <c r="M25" s="57"/>
      <c r="N25" s="57"/>
      <c r="O25" s="57"/>
      <c r="P25" s="57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</row>
    <row r="26" spans="1:243" s="46" customFormat="1" ht="64">
      <c r="A26" s="164">
        <v>17</v>
      </c>
      <c r="B26" s="254" t="s">
        <v>116</v>
      </c>
      <c r="C26" s="255" t="s">
        <v>4</v>
      </c>
      <c r="D26" s="265">
        <v>16</v>
      </c>
      <c r="E26" s="265"/>
      <c r="F26" s="265"/>
      <c r="G26" s="253"/>
      <c r="H26" s="166"/>
      <c r="I26" s="166"/>
      <c r="J26" s="166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167"/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67"/>
      <c r="CR26" s="167"/>
      <c r="CS26" s="167"/>
      <c r="CT26" s="167"/>
      <c r="CU26" s="167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7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7"/>
      <c r="EQ26" s="167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7"/>
      <c r="FF26" s="167"/>
      <c r="FG26" s="167"/>
      <c r="FH26" s="167"/>
      <c r="FI26" s="167"/>
      <c r="FJ26" s="167"/>
      <c r="FK26" s="167"/>
      <c r="FL26" s="167"/>
      <c r="FM26" s="167"/>
      <c r="FN26" s="167"/>
      <c r="FO26" s="167"/>
      <c r="FP26" s="167"/>
      <c r="FQ26" s="167"/>
      <c r="FR26" s="167"/>
      <c r="FS26" s="167"/>
      <c r="FT26" s="167"/>
      <c r="FU26" s="167"/>
      <c r="FV26" s="167"/>
      <c r="FW26" s="167"/>
      <c r="FX26" s="167"/>
      <c r="FY26" s="167"/>
      <c r="FZ26" s="167"/>
      <c r="GA26" s="167"/>
      <c r="GB26" s="167"/>
      <c r="GC26" s="167"/>
      <c r="GD26" s="167"/>
      <c r="GE26" s="167"/>
      <c r="GF26" s="167"/>
      <c r="GG26" s="167"/>
      <c r="GH26" s="167"/>
      <c r="GI26" s="167"/>
      <c r="GJ26" s="167"/>
      <c r="GK26" s="167"/>
      <c r="GL26" s="167"/>
      <c r="GM26" s="167"/>
      <c r="GN26" s="167"/>
      <c r="GO26" s="167"/>
      <c r="GP26" s="167"/>
      <c r="GQ26" s="167"/>
      <c r="GR26" s="167"/>
      <c r="GS26" s="167"/>
      <c r="GT26" s="167"/>
      <c r="GU26" s="167"/>
      <c r="GV26" s="167"/>
      <c r="GW26" s="167"/>
      <c r="GX26" s="167"/>
      <c r="GY26" s="167"/>
      <c r="GZ26" s="167"/>
      <c r="HA26" s="167"/>
      <c r="HB26" s="167"/>
      <c r="HC26" s="167"/>
      <c r="HD26" s="167"/>
      <c r="HE26" s="167"/>
      <c r="HF26" s="167"/>
      <c r="HG26" s="167"/>
      <c r="HH26" s="167"/>
      <c r="HI26" s="167"/>
      <c r="HJ26" s="167"/>
      <c r="HK26" s="167"/>
      <c r="HL26" s="167"/>
      <c r="HM26" s="167"/>
      <c r="HN26" s="167"/>
      <c r="HO26" s="167"/>
      <c r="HP26" s="167"/>
      <c r="HQ26" s="167"/>
      <c r="HR26" s="167"/>
      <c r="HS26" s="167"/>
      <c r="HT26" s="167"/>
      <c r="HU26" s="167"/>
      <c r="HV26" s="167"/>
      <c r="HW26" s="167"/>
      <c r="HX26" s="167"/>
      <c r="HY26" s="167"/>
      <c r="HZ26" s="167"/>
      <c r="IA26" s="167"/>
      <c r="IB26" s="167"/>
      <c r="IC26" s="167"/>
      <c r="ID26" s="167"/>
    </row>
    <row r="27" spans="1:243">
      <c r="A27" s="164">
        <v>18</v>
      </c>
      <c r="B27" s="257" t="s">
        <v>117</v>
      </c>
      <c r="C27" s="258" t="s">
        <v>3</v>
      </c>
      <c r="D27" s="265">
        <v>75</v>
      </c>
      <c r="E27" s="265"/>
      <c r="F27" s="265"/>
      <c r="G27" s="171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  <c r="EW27" s="163"/>
      <c r="EX27" s="163"/>
      <c r="EY27" s="163"/>
      <c r="EZ27" s="163"/>
      <c r="FA27" s="163"/>
      <c r="FB27" s="163"/>
      <c r="FC27" s="163"/>
      <c r="FD27" s="163"/>
      <c r="FE27" s="163"/>
      <c r="FF27" s="163"/>
      <c r="FG27" s="163"/>
      <c r="FH27" s="163"/>
      <c r="FI27" s="163"/>
      <c r="FJ27" s="163"/>
      <c r="FK27" s="163"/>
      <c r="FL27" s="163"/>
      <c r="FM27" s="163"/>
      <c r="FN27" s="163"/>
      <c r="FO27" s="163"/>
      <c r="FP27" s="163"/>
      <c r="FQ27" s="163"/>
      <c r="FR27" s="163"/>
      <c r="FS27" s="163"/>
      <c r="FT27" s="163"/>
      <c r="FU27" s="163"/>
      <c r="FV27" s="163"/>
      <c r="FW27" s="163"/>
      <c r="FX27" s="163"/>
      <c r="FY27" s="163"/>
      <c r="FZ27" s="163"/>
      <c r="GA27" s="163"/>
      <c r="GB27" s="163"/>
      <c r="GC27" s="163"/>
      <c r="GD27" s="163"/>
      <c r="GE27" s="163"/>
      <c r="GF27" s="163"/>
      <c r="GG27" s="163"/>
      <c r="GH27" s="163"/>
      <c r="GI27" s="163"/>
      <c r="GJ27" s="163"/>
      <c r="GK27" s="163"/>
      <c r="GL27" s="163"/>
      <c r="GM27" s="163"/>
      <c r="GN27" s="163"/>
      <c r="GO27" s="163"/>
      <c r="GP27" s="163"/>
      <c r="GQ27" s="163"/>
      <c r="GR27" s="163"/>
      <c r="GS27" s="163"/>
      <c r="GT27" s="163"/>
      <c r="GU27" s="163"/>
      <c r="GV27" s="163"/>
      <c r="GW27" s="163"/>
      <c r="GX27" s="163"/>
      <c r="GY27" s="163"/>
      <c r="GZ27" s="163"/>
      <c r="HA27" s="163"/>
      <c r="HB27" s="163"/>
      <c r="HC27" s="163"/>
      <c r="HD27" s="163"/>
      <c r="HE27" s="163"/>
      <c r="HF27" s="163"/>
      <c r="HG27" s="163"/>
      <c r="HH27" s="163"/>
      <c r="HI27" s="163"/>
      <c r="HJ27" s="163"/>
      <c r="HK27" s="163"/>
      <c r="HL27" s="163"/>
      <c r="HM27" s="163"/>
      <c r="HN27" s="163"/>
      <c r="HO27" s="163"/>
      <c r="HP27" s="163"/>
      <c r="HQ27" s="163"/>
      <c r="HR27" s="163"/>
      <c r="HS27" s="163"/>
      <c r="HT27" s="163"/>
      <c r="HU27" s="163"/>
      <c r="HV27" s="163"/>
      <c r="HW27" s="163"/>
      <c r="HX27" s="163"/>
      <c r="HY27" s="163"/>
      <c r="HZ27" s="163"/>
      <c r="IA27" s="163"/>
      <c r="IB27" s="163"/>
      <c r="IC27" s="163"/>
      <c r="ID27" s="163"/>
      <c r="IE27" s="163"/>
      <c r="IF27" s="163"/>
      <c r="IG27" s="163"/>
      <c r="IH27" s="163"/>
      <c r="II27" s="163"/>
    </row>
    <row r="28" spans="1:243" ht="32">
      <c r="A28" s="164">
        <v>19</v>
      </c>
      <c r="B28" s="256" t="s">
        <v>118</v>
      </c>
      <c r="C28" s="249"/>
      <c r="D28" s="265"/>
      <c r="E28" s="265"/>
      <c r="F28" s="265"/>
      <c r="G28" s="171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3"/>
      <c r="FD28" s="163"/>
      <c r="FE28" s="163"/>
      <c r="FF28" s="163"/>
      <c r="FG28" s="163"/>
      <c r="FH28" s="163"/>
      <c r="FI28" s="163"/>
      <c r="FJ28" s="163"/>
      <c r="FK28" s="163"/>
      <c r="FL28" s="163"/>
      <c r="FM28" s="163"/>
      <c r="FN28" s="163"/>
      <c r="FO28" s="163"/>
      <c r="FP28" s="163"/>
      <c r="FQ28" s="163"/>
      <c r="FR28" s="163"/>
      <c r="FS28" s="163"/>
      <c r="FT28" s="163"/>
      <c r="FU28" s="163"/>
      <c r="FV28" s="163"/>
      <c r="FW28" s="163"/>
      <c r="FX28" s="163"/>
      <c r="FY28" s="163"/>
      <c r="FZ28" s="163"/>
      <c r="GA28" s="163"/>
      <c r="GB28" s="163"/>
      <c r="GC28" s="163"/>
      <c r="GD28" s="163"/>
      <c r="GE28" s="163"/>
      <c r="GF28" s="163"/>
      <c r="GG28" s="163"/>
      <c r="GH28" s="163"/>
      <c r="GI28" s="163"/>
      <c r="GJ28" s="163"/>
      <c r="GK28" s="163"/>
      <c r="GL28" s="163"/>
      <c r="GM28" s="163"/>
      <c r="GN28" s="163"/>
      <c r="GO28" s="163"/>
      <c r="GP28" s="163"/>
      <c r="GQ28" s="163"/>
      <c r="GR28" s="163"/>
      <c r="GS28" s="163"/>
      <c r="GT28" s="163"/>
      <c r="GU28" s="163"/>
      <c r="GV28" s="163"/>
      <c r="GW28" s="163"/>
      <c r="GX28" s="163"/>
      <c r="GY28" s="163"/>
      <c r="GZ28" s="163"/>
      <c r="HA28" s="163"/>
      <c r="HB28" s="163"/>
      <c r="HC28" s="163"/>
      <c r="HD28" s="163"/>
      <c r="HE28" s="163"/>
      <c r="HF28" s="163"/>
      <c r="HG28" s="163"/>
      <c r="HH28" s="163"/>
      <c r="HI28" s="163"/>
      <c r="HJ28" s="163"/>
      <c r="HK28" s="163"/>
      <c r="HL28" s="163"/>
      <c r="HM28" s="163"/>
      <c r="HN28" s="163"/>
      <c r="HO28" s="163"/>
      <c r="HP28" s="163"/>
      <c r="HQ28" s="163"/>
      <c r="HR28" s="163"/>
      <c r="HS28" s="163"/>
      <c r="HT28" s="163"/>
      <c r="HU28" s="163"/>
      <c r="HV28" s="163"/>
      <c r="HW28" s="163"/>
      <c r="HX28" s="163"/>
      <c r="HY28" s="163"/>
      <c r="HZ28" s="163"/>
      <c r="IA28" s="163"/>
      <c r="IB28" s="163"/>
      <c r="IC28" s="163"/>
      <c r="ID28" s="163"/>
      <c r="IE28" s="163"/>
      <c r="IF28" s="163"/>
      <c r="IG28" s="163"/>
      <c r="IH28" s="163"/>
      <c r="II28" s="163"/>
    </row>
    <row r="29" spans="1:243" s="169" customFormat="1" ht="58.5" customHeight="1">
      <c r="A29" s="164">
        <v>20</v>
      </c>
      <c r="B29" s="254" t="s">
        <v>171</v>
      </c>
      <c r="C29" s="249" t="s">
        <v>52</v>
      </c>
      <c r="D29" s="265">
        <v>1</v>
      </c>
      <c r="E29" s="265"/>
      <c r="F29" s="265"/>
      <c r="G29" s="171"/>
      <c r="H29" s="154"/>
      <c r="I29" s="154"/>
      <c r="J29" s="154"/>
      <c r="K29" s="154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3"/>
      <c r="FJ29" s="163"/>
      <c r="FK29" s="163"/>
      <c r="FL29" s="163"/>
      <c r="FM29" s="163"/>
      <c r="FN29" s="163"/>
      <c r="FO29" s="163"/>
      <c r="FP29" s="163"/>
      <c r="FQ29" s="163"/>
      <c r="FR29" s="163"/>
      <c r="FS29" s="163"/>
      <c r="FT29" s="163"/>
      <c r="FU29" s="163"/>
      <c r="FV29" s="163"/>
      <c r="FW29" s="163"/>
      <c r="FX29" s="163"/>
      <c r="FY29" s="163"/>
      <c r="FZ29" s="163"/>
      <c r="GA29" s="163"/>
      <c r="GB29" s="163"/>
      <c r="GC29" s="163"/>
      <c r="GD29" s="163"/>
      <c r="GE29" s="163"/>
      <c r="GF29" s="163"/>
      <c r="GG29" s="163"/>
      <c r="GH29" s="163"/>
      <c r="GI29" s="163"/>
      <c r="GJ29" s="163"/>
      <c r="GK29" s="163"/>
      <c r="GL29" s="163"/>
      <c r="GM29" s="163"/>
      <c r="GN29" s="163"/>
      <c r="GO29" s="163"/>
      <c r="GP29" s="163"/>
      <c r="GQ29" s="163"/>
      <c r="GR29" s="163"/>
      <c r="GS29" s="163"/>
      <c r="GT29" s="163"/>
      <c r="GU29" s="163"/>
      <c r="GV29" s="163"/>
      <c r="GW29" s="163"/>
      <c r="GX29" s="163"/>
      <c r="GY29" s="163"/>
      <c r="GZ29" s="163"/>
      <c r="HA29" s="163"/>
      <c r="HB29" s="163"/>
      <c r="HC29" s="163"/>
      <c r="HD29" s="163"/>
      <c r="HE29" s="163"/>
      <c r="HF29" s="163"/>
      <c r="HG29" s="163"/>
      <c r="HH29" s="163"/>
      <c r="HI29" s="163"/>
      <c r="HJ29" s="163"/>
      <c r="HK29" s="163"/>
      <c r="HL29" s="163"/>
      <c r="HM29" s="163"/>
      <c r="HN29" s="163"/>
      <c r="HO29" s="163"/>
      <c r="HP29" s="163"/>
      <c r="HQ29" s="163"/>
      <c r="HR29" s="163"/>
      <c r="HS29" s="163"/>
      <c r="HT29" s="163"/>
      <c r="HU29" s="163"/>
      <c r="HV29" s="163"/>
      <c r="HW29" s="163"/>
      <c r="HX29" s="163"/>
      <c r="HY29" s="163"/>
      <c r="HZ29" s="163"/>
      <c r="IA29" s="163"/>
      <c r="IB29" s="163"/>
      <c r="IC29" s="163"/>
      <c r="ID29" s="163"/>
      <c r="IE29" s="163"/>
      <c r="IF29" s="163"/>
      <c r="IG29" s="163"/>
      <c r="IH29" s="163"/>
      <c r="II29" s="163"/>
    </row>
    <row r="30" spans="1:243" s="169" customFormat="1" ht="58.5" customHeight="1">
      <c r="A30" s="164">
        <v>21</v>
      </c>
      <c r="B30" s="254" t="s">
        <v>172</v>
      </c>
      <c r="C30" s="249" t="s">
        <v>52</v>
      </c>
      <c r="D30" s="265">
        <v>1</v>
      </c>
      <c r="E30" s="265"/>
      <c r="F30" s="265"/>
      <c r="G30" s="171"/>
      <c r="H30" s="154"/>
      <c r="I30" s="154"/>
      <c r="J30" s="154"/>
      <c r="K30" s="154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3"/>
      <c r="FD30" s="163"/>
      <c r="FE30" s="163"/>
      <c r="FF30" s="163"/>
      <c r="FG30" s="163"/>
      <c r="FH30" s="163"/>
      <c r="FI30" s="163"/>
      <c r="FJ30" s="163"/>
      <c r="FK30" s="163"/>
      <c r="FL30" s="163"/>
      <c r="FM30" s="163"/>
      <c r="FN30" s="163"/>
      <c r="FO30" s="163"/>
      <c r="FP30" s="163"/>
      <c r="FQ30" s="163"/>
      <c r="FR30" s="163"/>
      <c r="FS30" s="163"/>
      <c r="FT30" s="163"/>
      <c r="FU30" s="163"/>
      <c r="FV30" s="163"/>
      <c r="FW30" s="163"/>
      <c r="FX30" s="163"/>
      <c r="FY30" s="163"/>
      <c r="FZ30" s="163"/>
      <c r="GA30" s="163"/>
      <c r="GB30" s="163"/>
      <c r="GC30" s="163"/>
      <c r="GD30" s="163"/>
      <c r="GE30" s="163"/>
      <c r="GF30" s="163"/>
      <c r="GG30" s="163"/>
      <c r="GH30" s="163"/>
      <c r="GI30" s="163"/>
      <c r="GJ30" s="163"/>
      <c r="GK30" s="163"/>
      <c r="GL30" s="163"/>
      <c r="GM30" s="163"/>
      <c r="GN30" s="163"/>
      <c r="GO30" s="163"/>
      <c r="GP30" s="163"/>
      <c r="GQ30" s="163"/>
      <c r="GR30" s="163"/>
      <c r="GS30" s="163"/>
      <c r="GT30" s="163"/>
      <c r="GU30" s="163"/>
      <c r="GV30" s="163"/>
      <c r="GW30" s="163"/>
      <c r="GX30" s="163"/>
      <c r="GY30" s="163"/>
      <c r="GZ30" s="163"/>
      <c r="HA30" s="163"/>
      <c r="HB30" s="163"/>
      <c r="HC30" s="163"/>
      <c r="HD30" s="163"/>
      <c r="HE30" s="163"/>
      <c r="HF30" s="163"/>
      <c r="HG30" s="163"/>
      <c r="HH30" s="163"/>
      <c r="HI30" s="163"/>
      <c r="HJ30" s="163"/>
      <c r="HK30" s="163"/>
      <c r="HL30" s="163"/>
      <c r="HM30" s="163"/>
      <c r="HN30" s="163"/>
      <c r="HO30" s="163"/>
      <c r="HP30" s="163"/>
      <c r="HQ30" s="163"/>
      <c r="HR30" s="163"/>
      <c r="HS30" s="163"/>
      <c r="HT30" s="163"/>
      <c r="HU30" s="163"/>
      <c r="HV30" s="163"/>
      <c r="HW30" s="163"/>
      <c r="HX30" s="163"/>
      <c r="HY30" s="163"/>
      <c r="HZ30" s="163"/>
      <c r="IA30" s="163"/>
      <c r="IB30" s="163"/>
      <c r="IC30" s="163"/>
      <c r="ID30" s="163"/>
      <c r="IE30" s="163"/>
      <c r="IF30" s="163"/>
      <c r="IG30" s="163"/>
      <c r="IH30" s="163"/>
      <c r="II30" s="163"/>
    </row>
    <row r="31" spans="1:243" s="169" customFormat="1" ht="58.5" customHeight="1">
      <c r="A31" s="164">
        <v>22</v>
      </c>
      <c r="B31" s="254" t="s">
        <v>173</v>
      </c>
      <c r="C31" s="249" t="s">
        <v>52</v>
      </c>
      <c r="D31" s="265">
        <v>4</v>
      </c>
      <c r="E31" s="265"/>
      <c r="F31" s="265"/>
      <c r="G31" s="171"/>
      <c r="H31" s="154"/>
      <c r="I31" s="154"/>
      <c r="J31" s="154"/>
      <c r="K31" s="154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3"/>
      <c r="FF31" s="163"/>
      <c r="FG31" s="163"/>
      <c r="FH31" s="163"/>
      <c r="FI31" s="163"/>
      <c r="FJ31" s="163"/>
      <c r="FK31" s="163"/>
      <c r="FL31" s="163"/>
      <c r="FM31" s="163"/>
      <c r="FN31" s="163"/>
      <c r="FO31" s="163"/>
      <c r="FP31" s="163"/>
      <c r="FQ31" s="163"/>
      <c r="FR31" s="163"/>
      <c r="FS31" s="163"/>
      <c r="FT31" s="163"/>
      <c r="FU31" s="163"/>
      <c r="FV31" s="163"/>
      <c r="FW31" s="163"/>
      <c r="FX31" s="163"/>
      <c r="FY31" s="163"/>
      <c r="FZ31" s="163"/>
      <c r="GA31" s="163"/>
      <c r="GB31" s="163"/>
      <c r="GC31" s="163"/>
      <c r="GD31" s="163"/>
      <c r="GE31" s="163"/>
      <c r="GF31" s="163"/>
      <c r="GG31" s="163"/>
      <c r="GH31" s="163"/>
      <c r="GI31" s="163"/>
      <c r="GJ31" s="163"/>
      <c r="GK31" s="163"/>
      <c r="GL31" s="163"/>
      <c r="GM31" s="163"/>
      <c r="GN31" s="163"/>
      <c r="GO31" s="163"/>
      <c r="GP31" s="163"/>
      <c r="GQ31" s="163"/>
      <c r="GR31" s="163"/>
      <c r="GS31" s="163"/>
      <c r="GT31" s="163"/>
      <c r="GU31" s="163"/>
      <c r="GV31" s="163"/>
      <c r="GW31" s="163"/>
      <c r="GX31" s="163"/>
      <c r="GY31" s="163"/>
      <c r="GZ31" s="163"/>
      <c r="HA31" s="163"/>
      <c r="HB31" s="163"/>
      <c r="HC31" s="163"/>
      <c r="HD31" s="163"/>
      <c r="HE31" s="163"/>
      <c r="HF31" s="163"/>
      <c r="HG31" s="163"/>
      <c r="HH31" s="163"/>
      <c r="HI31" s="163"/>
      <c r="HJ31" s="163"/>
      <c r="HK31" s="163"/>
      <c r="HL31" s="163"/>
      <c r="HM31" s="163"/>
      <c r="HN31" s="163"/>
      <c r="HO31" s="163"/>
      <c r="HP31" s="163"/>
      <c r="HQ31" s="163"/>
      <c r="HR31" s="163"/>
      <c r="HS31" s="163"/>
      <c r="HT31" s="163"/>
      <c r="HU31" s="163"/>
      <c r="HV31" s="163"/>
      <c r="HW31" s="163"/>
      <c r="HX31" s="163"/>
      <c r="HY31" s="163"/>
      <c r="HZ31" s="163"/>
      <c r="IA31" s="163"/>
      <c r="IB31" s="163"/>
      <c r="IC31" s="163"/>
      <c r="ID31" s="163"/>
      <c r="IE31" s="163"/>
      <c r="IF31" s="163"/>
      <c r="IG31" s="163"/>
      <c r="IH31" s="163"/>
      <c r="II31" s="163"/>
    </row>
    <row r="32" spans="1:243" s="169" customFormat="1" ht="58.5" customHeight="1">
      <c r="A32" s="164">
        <v>23</v>
      </c>
      <c r="B32" s="254" t="s">
        <v>119</v>
      </c>
      <c r="C32" s="249" t="s">
        <v>52</v>
      </c>
      <c r="D32" s="265">
        <v>2</v>
      </c>
      <c r="E32" s="265"/>
      <c r="F32" s="265"/>
      <c r="G32" s="171"/>
      <c r="H32" s="154"/>
      <c r="I32" s="154"/>
      <c r="J32" s="154"/>
      <c r="K32" s="154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  <c r="FM32" s="163"/>
      <c r="FN32" s="163"/>
      <c r="FO32" s="163"/>
      <c r="FP32" s="163"/>
      <c r="FQ32" s="163"/>
      <c r="FR32" s="163"/>
      <c r="FS32" s="163"/>
      <c r="FT32" s="163"/>
      <c r="FU32" s="163"/>
      <c r="FV32" s="163"/>
      <c r="FW32" s="163"/>
      <c r="FX32" s="163"/>
      <c r="FY32" s="163"/>
      <c r="FZ32" s="163"/>
      <c r="GA32" s="163"/>
      <c r="GB32" s="163"/>
      <c r="GC32" s="163"/>
      <c r="GD32" s="163"/>
      <c r="GE32" s="163"/>
      <c r="GF32" s="163"/>
      <c r="GG32" s="163"/>
      <c r="GH32" s="163"/>
      <c r="GI32" s="163"/>
      <c r="GJ32" s="163"/>
      <c r="GK32" s="163"/>
      <c r="GL32" s="163"/>
      <c r="GM32" s="163"/>
      <c r="GN32" s="163"/>
      <c r="GO32" s="163"/>
      <c r="GP32" s="163"/>
      <c r="GQ32" s="163"/>
      <c r="GR32" s="163"/>
      <c r="GS32" s="163"/>
      <c r="GT32" s="163"/>
      <c r="GU32" s="163"/>
      <c r="GV32" s="163"/>
      <c r="GW32" s="163"/>
      <c r="GX32" s="163"/>
      <c r="GY32" s="163"/>
      <c r="GZ32" s="163"/>
      <c r="HA32" s="163"/>
      <c r="HB32" s="163"/>
      <c r="HC32" s="163"/>
      <c r="HD32" s="163"/>
      <c r="HE32" s="163"/>
      <c r="HF32" s="163"/>
      <c r="HG32" s="163"/>
      <c r="HH32" s="163"/>
      <c r="HI32" s="163"/>
      <c r="HJ32" s="163"/>
      <c r="HK32" s="163"/>
      <c r="HL32" s="163"/>
      <c r="HM32" s="163"/>
      <c r="HN32" s="163"/>
      <c r="HO32" s="163"/>
      <c r="HP32" s="163"/>
      <c r="HQ32" s="163"/>
      <c r="HR32" s="163"/>
      <c r="HS32" s="163"/>
      <c r="HT32" s="163"/>
      <c r="HU32" s="163"/>
      <c r="HV32" s="163"/>
      <c r="HW32" s="163"/>
      <c r="HX32" s="163"/>
      <c r="HY32" s="163"/>
      <c r="HZ32" s="163"/>
      <c r="IA32" s="163"/>
      <c r="IB32" s="163"/>
      <c r="IC32" s="163"/>
      <c r="ID32" s="163"/>
      <c r="IE32" s="163"/>
      <c r="IF32" s="163"/>
      <c r="IG32" s="163"/>
      <c r="IH32" s="163"/>
      <c r="II32" s="163"/>
    </row>
    <row r="33" spans="1:243" ht="58.5" customHeight="1">
      <c r="A33" s="164">
        <v>24</v>
      </c>
      <c r="B33" s="254" t="s">
        <v>120</v>
      </c>
      <c r="C33" s="255" t="s">
        <v>52</v>
      </c>
      <c r="D33" s="265">
        <v>38</v>
      </c>
      <c r="E33" s="265"/>
      <c r="F33" s="265"/>
      <c r="G33" s="171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163"/>
      <c r="ES33" s="163"/>
      <c r="ET33" s="163"/>
      <c r="EU33" s="163"/>
      <c r="EV33" s="163"/>
      <c r="EW33" s="163"/>
      <c r="EX33" s="163"/>
      <c r="EY33" s="163"/>
      <c r="EZ33" s="163"/>
      <c r="FA33" s="163"/>
      <c r="FB33" s="163"/>
      <c r="FC33" s="163"/>
      <c r="FD33" s="163"/>
      <c r="FE33" s="163"/>
      <c r="FF33" s="163"/>
      <c r="FG33" s="163"/>
      <c r="FH33" s="163"/>
      <c r="FI33" s="163"/>
      <c r="FJ33" s="163"/>
      <c r="FK33" s="163"/>
      <c r="FL33" s="163"/>
      <c r="FM33" s="163"/>
      <c r="FN33" s="163"/>
      <c r="FO33" s="163"/>
      <c r="FP33" s="163"/>
      <c r="FQ33" s="163"/>
      <c r="FR33" s="163"/>
      <c r="FS33" s="163"/>
      <c r="FT33" s="163"/>
      <c r="FU33" s="163"/>
      <c r="FV33" s="163"/>
      <c r="FW33" s="163"/>
      <c r="FX33" s="163"/>
      <c r="FY33" s="163"/>
      <c r="FZ33" s="163"/>
      <c r="GA33" s="163"/>
      <c r="GB33" s="163"/>
      <c r="GC33" s="163"/>
      <c r="GD33" s="163"/>
      <c r="GE33" s="163"/>
      <c r="GF33" s="163"/>
      <c r="GG33" s="163"/>
      <c r="GH33" s="163"/>
      <c r="GI33" s="163"/>
      <c r="GJ33" s="163"/>
      <c r="GK33" s="163"/>
      <c r="GL33" s="163"/>
      <c r="GM33" s="163"/>
      <c r="GN33" s="163"/>
      <c r="GO33" s="163"/>
      <c r="GP33" s="163"/>
      <c r="GQ33" s="163"/>
      <c r="GR33" s="163"/>
      <c r="GS33" s="163"/>
      <c r="GT33" s="163"/>
      <c r="GU33" s="163"/>
      <c r="GV33" s="163"/>
      <c r="GW33" s="163"/>
      <c r="GX33" s="163"/>
      <c r="GY33" s="163"/>
      <c r="GZ33" s="163"/>
      <c r="HA33" s="163"/>
      <c r="HB33" s="163"/>
      <c r="HC33" s="163"/>
      <c r="HD33" s="163"/>
      <c r="HE33" s="163"/>
      <c r="HF33" s="163"/>
      <c r="HG33" s="163"/>
      <c r="HH33" s="163"/>
      <c r="HI33" s="163"/>
      <c r="HJ33" s="163"/>
      <c r="HK33" s="163"/>
      <c r="HL33" s="163"/>
      <c r="HM33" s="163"/>
      <c r="HN33" s="163"/>
      <c r="HO33" s="163"/>
      <c r="HP33" s="163"/>
      <c r="HQ33" s="163"/>
      <c r="HR33" s="163"/>
      <c r="HS33" s="163"/>
      <c r="HT33" s="163"/>
      <c r="HU33" s="163"/>
      <c r="HV33" s="163"/>
      <c r="HW33" s="163"/>
      <c r="HX33" s="163"/>
      <c r="HY33" s="163"/>
      <c r="HZ33" s="163"/>
      <c r="IA33" s="163"/>
      <c r="IB33" s="163"/>
      <c r="IC33" s="163"/>
      <c r="ID33" s="163"/>
      <c r="IE33" s="163"/>
      <c r="IF33" s="163"/>
      <c r="IG33" s="163"/>
      <c r="IH33" s="163"/>
      <c r="II33" s="163"/>
    </row>
    <row r="34" spans="1:243" ht="60" customHeight="1">
      <c r="A34" s="164">
        <v>25</v>
      </c>
      <c r="B34" s="254" t="s">
        <v>121</v>
      </c>
      <c r="C34" s="255" t="s">
        <v>52</v>
      </c>
      <c r="D34" s="265">
        <v>10</v>
      </c>
      <c r="E34" s="265"/>
      <c r="F34" s="265"/>
      <c r="G34" s="171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  <c r="GB34" s="163"/>
      <c r="GC34" s="163"/>
      <c r="GD34" s="163"/>
      <c r="GE34" s="163"/>
      <c r="GF34" s="163"/>
      <c r="GG34" s="163"/>
      <c r="GH34" s="163"/>
      <c r="GI34" s="163"/>
      <c r="GJ34" s="163"/>
      <c r="GK34" s="163"/>
      <c r="GL34" s="163"/>
      <c r="GM34" s="163"/>
      <c r="GN34" s="163"/>
      <c r="GO34" s="163"/>
      <c r="GP34" s="163"/>
      <c r="GQ34" s="163"/>
      <c r="GR34" s="163"/>
      <c r="GS34" s="163"/>
      <c r="GT34" s="163"/>
      <c r="GU34" s="163"/>
      <c r="GV34" s="163"/>
      <c r="GW34" s="163"/>
      <c r="GX34" s="163"/>
      <c r="GY34" s="163"/>
      <c r="GZ34" s="163"/>
      <c r="HA34" s="163"/>
      <c r="HB34" s="163"/>
      <c r="HC34" s="163"/>
      <c r="HD34" s="163"/>
      <c r="HE34" s="163"/>
      <c r="HF34" s="163"/>
      <c r="HG34" s="163"/>
      <c r="HH34" s="163"/>
      <c r="HI34" s="163"/>
      <c r="HJ34" s="163"/>
      <c r="HK34" s="163"/>
      <c r="HL34" s="163"/>
      <c r="HM34" s="163"/>
      <c r="HN34" s="163"/>
      <c r="HO34" s="163"/>
      <c r="HP34" s="163"/>
      <c r="HQ34" s="163"/>
      <c r="HR34" s="163"/>
      <c r="HS34" s="163"/>
      <c r="HT34" s="163"/>
      <c r="HU34" s="163"/>
      <c r="HV34" s="163"/>
      <c r="HW34" s="163"/>
      <c r="HX34" s="163"/>
      <c r="HY34" s="163"/>
      <c r="HZ34" s="163"/>
      <c r="IA34" s="163"/>
      <c r="IB34" s="163"/>
      <c r="IC34" s="163"/>
      <c r="ID34" s="163"/>
      <c r="IE34" s="163"/>
      <c r="IF34" s="163"/>
      <c r="IG34" s="163"/>
      <c r="IH34" s="163"/>
      <c r="II34" s="163"/>
    </row>
    <row r="35" spans="1:243" ht="60" customHeight="1">
      <c r="A35" s="164">
        <v>26</v>
      </c>
      <c r="B35" s="254" t="s">
        <v>122</v>
      </c>
      <c r="C35" s="255" t="s">
        <v>52</v>
      </c>
      <c r="D35" s="265">
        <v>3</v>
      </c>
      <c r="E35" s="265"/>
      <c r="F35" s="265"/>
      <c r="G35" s="171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  <c r="DJ35" s="163"/>
      <c r="DK35" s="163"/>
      <c r="DL35" s="163"/>
      <c r="DM35" s="163"/>
      <c r="DN35" s="163"/>
      <c r="DO35" s="163"/>
      <c r="DP35" s="163"/>
      <c r="DQ35" s="163"/>
      <c r="DR35" s="163"/>
      <c r="DS35" s="163"/>
      <c r="DT35" s="163"/>
      <c r="DU35" s="163"/>
      <c r="DV35" s="163"/>
      <c r="DW35" s="163"/>
      <c r="DX35" s="163"/>
      <c r="DY35" s="163"/>
      <c r="DZ35" s="163"/>
      <c r="EA35" s="163"/>
      <c r="EB35" s="163"/>
      <c r="EC35" s="163"/>
      <c r="ED35" s="163"/>
      <c r="EE35" s="163"/>
      <c r="EF35" s="163"/>
      <c r="EG35" s="163"/>
      <c r="EH35" s="163"/>
      <c r="EI35" s="163"/>
      <c r="EJ35" s="163"/>
      <c r="EK35" s="163"/>
      <c r="EL35" s="163"/>
      <c r="EM35" s="163"/>
      <c r="EN35" s="163"/>
      <c r="EO35" s="163"/>
      <c r="EP35" s="163"/>
      <c r="EQ35" s="163"/>
      <c r="ER35" s="163"/>
      <c r="ES35" s="163"/>
      <c r="ET35" s="163"/>
      <c r="EU35" s="163"/>
      <c r="EV35" s="163"/>
      <c r="EW35" s="163"/>
      <c r="EX35" s="163"/>
      <c r="EY35" s="163"/>
      <c r="EZ35" s="163"/>
      <c r="FA35" s="163"/>
      <c r="FB35" s="163"/>
      <c r="FC35" s="163"/>
      <c r="FD35" s="163"/>
      <c r="FE35" s="163"/>
      <c r="FF35" s="163"/>
      <c r="FG35" s="163"/>
      <c r="FH35" s="163"/>
      <c r="FI35" s="163"/>
      <c r="FJ35" s="163"/>
      <c r="FK35" s="163"/>
      <c r="FL35" s="163"/>
      <c r="FM35" s="163"/>
      <c r="FN35" s="163"/>
      <c r="FO35" s="163"/>
      <c r="FP35" s="163"/>
      <c r="FQ35" s="163"/>
      <c r="FR35" s="163"/>
      <c r="FS35" s="163"/>
      <c r="FT35" s="163"/>
      <c r="FU35" s="163"/>
      <c r="FV35" s="163"/>
      <c r="FW35" s="163"/>
      <c r="FX35" s="163"/>
      <c r="FY35" s="163"/>
      <c r="FZ35" s="163"/>
      <c r="GA35" s="163"/>
      <c r="GB35" s="163"/>
      <c r="GC35" s="163"/>
      <c r="GD35" s="163"/>
      <c r="GE35" s="163"/>
      <c r="GF35" s="163"/>
      <c r="GG35" s="163"/>
      <c r="GH35" s="163"/>
      <c r="GI35" s="163"/>
      <c r="GJ35" s="163"/>
      <c r="GK35" s="163"/>
      <c r="GL35" s="163"/>
      <c r="GM35" s="163"/>
      <c r="GN35" s="163"/>
      <c r="GO35" s="163"/>
      <c r="GP35" s="163"/>
      <c r="GQ35" s="163"/>
      <c r="GR35" s="163"/>
      <c r="GS35" s="163"/>
      <c r="GT35" s="163"/>
      <c r="GU35" s="163"/>
      <c r="GV35" s="163"/>
      <c r="GW35" s="163"/>
      <c r="GX35" s="163"/>
      <c r="GY35" s="163"/>
      <c r="GZ35" s="163"/>
      <c r="HA35" s="163"/>
      <c r="HB35" s="163"/>
      <c r="HC35" s="163"/>
      <c r="HD35" s="163"/>
      <c r="HE35" s="163"/>
      <c r="HF35" s="163"/>
      <c r="HG35" s="163"/>
      <c r="HH35" s="163"/>
      <c r="HI35" s="163"/>
      <c r="HJ35" s="163"/>
      <c r="HK35" s="163"/>
      <c r="HL35" s="163"/>
      <c r="HM35" s="163"/>
      <c r="HN35" s="163"/>
      <c r="HO35" s="163"/>
      <c r="HP35" s="163"/>
      <c r="HQ35" s="163"/>
      <c r="HR35" s="163"/>
      <c r="HS35" s="163"/>
      <c r="HT35" s="163"/>
      <c r="HU35" s="163"/>
      <c r="HV35" s="163"/>
      <c r="HW35" s="163"/>
      <c r="HX35" s="163"/>
      <c r="HY35" s="163"/>
      <c r="HZ35" s="163"/>
      <c r="IA35" s="163"/>
      <c r="IB35" s="163"/>
      <c r="IC35" s="163"/>
      <c r="ID35" s="163"/>
      <c r="IE35" s="163"/>
      <c r="IF35" s="163"/>
      <c r="IG35" s="163"/>
      <c r="IH35" s="163"/>
      <c r="II35" s="163"/>
    </row>
    <row r="36" spans="1:243" ht="63.75" customHeight="1">
      <c r="A36" s="164">
        <v>27</v>
      </c>
      <c r="B36" s="286" t="s">
        <v>123</v>
      </c>
      <c r="C36" s="255" t="s">
        <v>52</v>
      </c>
      <c r="D36" s="265">
        <v>2</v>
      </c>
      <c r="E36" s="265"/>
      <c r="F36" s="265"/>
      <c r="G36" s="171"/>
      <c r="H36" s="154"/>
      <c r="I36" s="154"/>
      <c r="J36" s="154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3"/>
      <c r="CH36" s="163"/>
      <c r="CI36" s="163"/>
      <c r="CJ36" s="163"/>
      <c r="CK36" s="163"/>
      <c r="CL36" s="163"/>
      <c r="CM36" s="163"/>
      <c r="CN36" s="163"/>
      <c r="CO36" s="163"/>
      <c r="CP36" s="163"/>
      <c r="CQ36" s="163"/>
      <c r="CR36" s="163"/>
      <c r="CS36" s="163"/>
      <c r="CT36" s="163"/>
      <c r="CU36" s="163"/>
      <c r="CV36" s="163"/>
      <c r="CW36" s="163"/>
      <c r="CX36" s="163"/>
      <c r="CY36" s="163"/>
      <c r="CZ36" s="163"/>
      <c r="DA36" s="163"/>
      <c r="DB36" s="163"/>
      <c r="DC36" s="163"/>
      <c r="DD36" s="163"/>
      <c r="DE36" s="163"/>
      <c r="DF36" s="163"/>
      <c r="DG36" s="163"/>
      <c r="DH36" s="163"/>
      <c r="DI36" s="163"/>
      <c r="DJ36" s="163"/>
      <c r="DK36" s="163"/>
      <c r="DL36" s="163"/>
      <c r="DM36" s="163"/>
      <c r="DN36" s="163"/>
      <c r="DO36" s="163"/>
      <c r="DP36" s="163"/>
      <c r="DQ36" s="163"/>
      <c r="DR36" s="163"/>
      <c r="DS36" s="163"/>
      <c r="DT36" s="163"/>
      <c r="DU36" s="163"/>
      <c r="DV36" s="163"/>
      <c r="DW36" s="163"/>
      <c r="DX36" s="163"/>
      <c r="DY36" s="163"/>
      <c r="DZ36" s="163"/>
      <c r="EA36" s="163"/>
      <c r="EB36" s="163"/>
      <c r="EC36" s="163"/>
      <c r="ED36" s="163"/>
      <c r="EE36" s="163"/>
      <c r="EF36" s="163"/>
      <c r="EG36" s="163"/>
      <c r="EH36" s="163"/>
      <c r="EI36" s="163"/>
      <c r="EJ36" s="163"/>
      <c r="EK36" s="163"/>
      <c r="EL36" s="163"/>
      <c r="EM36" s="163"/>
      <c r="EN36" s="163"/>
      <c r="EO36" s="163"/>
      <c r="EP36" s="163"/>
      <c r="EQ36" s="163"/>
      <c r="ER36" s="163"/>
      <c r="ES36" s="163"/>
      <c r="ET36" s="163"/>
      <c r="EU36" s="163"/>
      <c r="EV36" s="163"/>
      <c r="EW36" s="163"/>
      <c r="EX36" s="163"/>
      <c r="EY36" s="163"/>
      <c r="EZ36" s="163"/>
      <c r="FA36" s="163"/>
      <c r="FB36" s="163"/>
      <c r="FC36" s="163"/>
      <c r="FD36" s="163"/>
      <c r="FE36" s="163"/>
      <c r="FF36" s="163"/>
      <c r="FG36" s="163"/>
      <c r="FH36" s="163"/>
      <c r="FI36" s="163"/>
      <c r="FJ36" s="163"/>
      <c r="FK36" s="163"/>
      <c r="FL36" s="163"/>
      <c r="FM36" s="163"/>
      <c r="FN36" s="163"/>
      <c r="FO36" s="163"/>
      <c r="FP36" s="163"/>
      <c r="FQ36" s="163"/>
      <c r="FR36" s="163"/>
      <c r="FS36" s="163"/>
      <c r="FT36" s="163"/>
      <c r="FU36" s="163"/>
      <c r="FV36" s="163"/>
      <c r="FW36" s="163"/>
      <c r="FX36" s="163"/>
      <c r="FY36" s="163"/>
      <c r="FZ36" s="163"/>
      <c r="GA36" s="163"/>
      <c r="GB36" s="163"/>
      <c r="GC36" s="163"/>
      <c r="GD36" s="163"/>
      <c r="GE36" s="163"/>
      <c r="GF36" s="163"/>
      <c r="GG36" s="163"/>
      <c r="GH36" s="163"/>
      <c r="GI36" s="163"/>
      <c r="GJ36" s="163"/>
      <c r="GK36" s="163"/>
      <c r="GL36" s="163"/>
      <c r="GM36" s="163"/>
      <c r="GN36" s="163"/>
      <c r="GO36" s="163"/>
      <c r="GP36" s="163"/>
      <c r="GQ36" s="163"/>
      <c r="GR36" s="163"/>
      <c r="GS36" s="163"/>
      <c r="GT36" s="163"/>
      <c r="GU36" s="163"/>
      <c r="GV36" s="163"/>
      <c r="GW36" s="163"/>
      <c r="GX36" s="163"/>
      <c r="GY36" s="163"/>
      <c r="GZ36" s="163"/>
      <c r="HA36" s="163"/>
      <c r="HB36" s="163"/>
      <c r="HC36" s="163"/>
      <c r="HD36" s="163"/>
      <c r="HE36" s="163"/>
      <c r="HF36" s="163"/>
      <c r="HG36" s="163"/>
      <c r="HH36" s="163"/>
      <c r="HI36" s="163"/>
      <c r="HJ36" s="163"/>
      <c r="HK36" s="163"/>
      <c r="HL36" s="163"/>
      <c r="HM36" s="163"/>
      <c r="HN36" s="163"/>
      <c r="HO36" s="163"/>
      <c r="HP36" s="163"/>
      <c r="HQ36" s="163"/>
      <c r="HR36" s="163"/>
      <c r="HS36" s="163"/>
      <c r="HT36" s="163"/>
      <c r="HU36" s="163"/>
      <c r="HV36" s="163"/>
      <c r="HW36" s="163"/>
      <c r="HX36" s="163"/>
      <c r="HY36" s="163"/>
      <c r="HZ36" s="163"/>
      <c r="IA36" s="163"/>
      <c r="IB36" s="163"/>
      <c r="IC36" s="163"/>
      <c r="ID36" s="163"/>
    </row>
    <row r="37" spans="1:243" ht="63.75" customHeight="1">
      <c r="A37" s="164">
        <v>28</v>
      </c>
      <c r="B37" s="286" t="s">
        <v>124</v>
      </c>
      <c r="C37" s="255" t="s">
        <v>52</v>
      </c>
      <c r="D37" s="265">
        <v>1</v>
      </c>
      <c r="E37" s="265"/>
      <c r="F37" s="265"/>
      <c r="G37" s="171"/>
      <c r="H37" s="154"/>
      <c r="I37" s="154"/>
      <c r="J37" s="154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  <c r="BI37" s="163"/>
      <c r="BJ37" s="163"/>
      <c r="BK37" s="163"/>
      <c r="BL37" s="163"/>
      <c r="BM37" s="163"/>
      <c r="BN37" s="163"/>
      <c r="BO37" s="163"/>
      <c r="BP37" s="163"/>
      <c r="BQ37" s="163"/>
      <c r="BR37" s="163"/>
      <c r="BS37" s="163"/>
      <c r="BT37" s="163"/>
      <c r="BU37" s="163"/>
      <c r="BV37" s="163"/>
      <c r="BW37" s="163"/>
      <c r="BX37" s="163"/>
      <c r="BY37" s="163"/>
      <c r="BZ37" s="163"/>
      <c r="CA37" s="163"/>
      <c r="CB37" s="163"/>
      <c r="CC37" s="163"/>
      <c r="CD37" s="163"/>
      <c r="CE37" s="163"/>
      <c r="CF37" s="163"/>
      <c r="CG37" s="163"/>
      <c r="CH37" s="163"/>
      <c r="CI37" s="163"/>
      <c r="CJ37" s="163"/>
      <c r="CK37" s="163"/>
      <c r="CL37" s="163"/>
      <c r="CM37" s="163"/>
      <c r="CN37" s="163"/>
      <c r="CO37" s="163"/>
      <c r="CP37" s="163"/>
      <c r="CQ37" s="163"/>
      <c r="CR37" s="163"/>
      <c r="CS37" s="163"/>
      <c r="CT37" s="163"/>
      <c r="CU37" s="163"/>
      <c r="CV37" s="163"/>
      <c r="CW37" s="163"/>
      <c r="CX37" s="163"/>
      <c r="CY37" s="163"/>
      <c r="CZ37" s="163"/>
      <c r="DA37" s="163"/>
      <c r="DB37" s="163"/>
      <c r="DC37" s="163"/>
      <c r="DD37" s="163"/>
      <c r="DE37" s="163"/>
      <c r="DF37" s="163"/>
      <c r="DG37" s="163"/>
      <c r="DH37" s="163"/>
      <c r="DI37" s="163"/>
      <c r="DJ37" s="163"/>
      <c r="DK37" s="163"/>
      <c r="DL37" s="163"/>
      <c r="DM37" s="163"/>
      <c r="DN37" s="163"/>
      <c r="DO37" s="163"/>
      <c r="DP37" s="163"/>
      <c r="DQ37" s="163"/>
      <c r="DR37" s="163"/>
      <c r="DS37" s="163"/>
      <c r="DT37" s="163"/>
      <c r="DU37" s="163"/>
      <c r="DV37" s="163"/>
      <c r="DW37" s="163"/>
      <c r="DX37" s="163"/>
      <c r="DY37" s="163"/>
      <c r="DZ37" s="163"/>
      <c r="EA37" s="163"/>
      <c r="EB37" s="163"/>
      <c r="EC37" s="163"/>
      <c r="ED37" s="163"/>
      <c r="EE37" s="163"/>
      <c r="EF37" s="163"/>
      <c r="EG37" s="163"/>
      <c r="EH37" s="163"/>
      <c r="EI37" s="163"/>
      <c r="EJ37" s="163"/>
      <c r="EK37" s="163"/>
      <c r="EL37" s="163"/>
      <c r="EM37" s="163"/>
      <c r="EN37" s="163"/>
      <c r="EO37" s="163"/>
      <c r="EP37" s="163"/>
      <c r="EQ37" s="163"/>
      <c r="ER37" s="163"/>
      <c r="ES37" s="163"/>
      <c r="ET37" s="163"/>
      <c r="EU37" s="163"/>
      <c r="EV37" s="163"/>
      <c r="EW37" s="163"/>
      <c r="EX37" s="163"/>
      <c r="EY37" s="163"/>
      <c r="EZ37" s="163"/>
      <c r="FA37" s="163"/>
      <c r="FB37" s="163"/>
      <c r="FC37" s="163"/>
      <c r="FD37" s="163"/>
      <c r="FE37" s="163"/>
      <c r="FF37" s="163"/>
      <c r="FG37" s="163"/>
      <c r="FH37" s="163"/>
      <c r="FI37" s="163"/>
      <c r="FJ37" s="163"/>
      <c r="FK37" s="163"/>
      <c r="FL37" s="163"/>
      <c r="FM37" s="163"/>
      <c r="FN37" s="163"/>
      <c r="FO37" s="163"/>
      <c r="FP37" s="163"/>
      <c r="FQ37" s="163"/>
      <c r="FR37" s="163"/>
      <c r="FS37" s="163"/>
      <c r="FT37" s="163"/>
      <c r="FU37" s="163"/>
      <c r="FV37" s="163"/>
      <c r="FW37" s="163"/>
      <c r="FX37" s="163"/>
      <c r="FY37" s="163"/>
      <c r="FZ37" s="163"/>
      <c r="GA37" s="163"/>
      <c r="GB37" s="163"/>
      <c r="GC37" s="163"/>
      <c r="GD37" s="163"/>
      <c r="GE37" s="163"/>
      <c r="GF37" s="163"/>
      <c r="GG37" s="163"/>
      <c r="GH37" s="163"/>
      <c r="GI37" s="163"/>
      <c r="GJ37" s="163"/>
      <c r="GK37" s="163"/>
      <c r="GL37" s="163"/>
      <c r="GM37" s="163"/>
      <c r="GN37" s="163"/>
      <c r="GO37" s="163"/>
      <c r="GP37" s="163"/>
      <c r="GQ37" s="163"/>
      <c r="GR37" s="163"/>
      <c r="GS37" s="163"/>
      <c r="GT37" s="163"/>
      <c r="GU37" s="163"/>
      <c r="GV37" s="163"/>
      <c r="GW37" s="163"/>
      <c r="GX37" s="163"/>
      <c r="GY37" s="163"/>
      <c r="GZ37" s="163"/>
      <c r="HA37" s="163"/>
      <c r="HB37" s="163"/>
      <c r="HC37" s="163"/>
      <c r="HD37" s="163"/>
      <c r="HE37" s="163"/>
      <c r="HF37" s="163"/>
      <c r="HG37" s="163"/>
      <c r="HH37" s="163"/>
      <c r="HI37" s="163"/>
      <c r="HJ37" s="163"/>
      <c r="HK37" s="163"/>
      <c r="HL37" s="163"/>
      <c r="HM37" s="163"/>
      <c r="HN37" s="163"/>
      <c r="HO37" s="163"/>
      <c r="HP37" s="163"/>
      <c r="HQ37" s="163"/>
      <c r="HR37" s="163"/>
      <c r="HS37" s="163"/>
      <c r="HT37" s="163"/>
      <c r="HU37" s="163"/>
      <c r="HV37" s="163"/>
      <c r="HW37" s="163"/>
      <c r="HX37" s="163"/>
      <c r="HY37" s="163"/>
      <c r="HZ37" s="163"/>
      <c r="IA37" s="163"/>
      <c r="IB37" s="163"/>
      <c r="IC37" s="163"/>
      <c r="ID37" s="163"/>
    </row>
    <row r="38" spans="1:243" ht="45" customHeight="1">
      <c r="A38" s="164">
        <v>29</v>
      </c>
      <c r="B38" s="170" t="s">
        <v>125</v>
      </c>
      <c r="C38" s="255" t="s">
        <v>52</v>
      </c>
      <c r="D38" s="265">
        <v>1</v>
      </c>
      <c r="E38" s="265"/>
      <c r="F38" s="265"/>
      <c r="G38" s="171"/>
      <c r="H38" s="154"/>
      <c r="I38" s="154"/>
      <c r="J38" s="154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3"/>
      <c r="BZ38" s="163"/>
      <c r="CA38" s="163"/>
      <c r="CB38" s="163"/>
      <c r="CC38" s="163"/>
      <c r="CD38" s="163"/>
      <c r="CE38" s="163"/>
      <c r="CF38" s="163"/>
      <c r="CG38" s="163"/>
      <c r="CH38" s="163"/>
      <c r="CI38" s="163"/>
      <c r="CJ38" s="163"/>
      <c r="CK38" s="163"/>
      <c r="CL38" s="163"/>
      <c r="CM38" s="163"/>
      <c r="CN38" s="163"/>
      <c r="CO38" s="163"/>
      <c r="CP38" s="163"/>
      <c r="CQ38" s="163"/>
      <c r="CR38" s="163"/>
      <c r="CS38" s="163"/>
      <c r="CT38" s="163"/>
      <c r="CU38" s="163"/>
      <c r="CV38" s="163"/>
      <c r="CW38" s="163"/>
      <c r="CX38" s="163"/>
      <c r="CY38" s="163"/>
      <c r="CZ38" s="163"/>
      <c r="DA38" s="163"/>
      <c r="DB38" s="163"/>
      <c r="DC38" s="163"/>
      <c r="DD38" s="163"/>
      <c r="DE38" s="163"/>
      <c r="DF38" s="163"/>
      <c r="DG38" s="163"/>
      <c r="DH38" s="163"/>
      <c r="DI38" s="163"/>
      <c r="DJ38" s="163"/>
      <c r="DK38" s="163"/>
      <c r="DL38" s="163"/>
      <c r="DM38" s="163"/>
      <c r="DN38" s="163"/>
      <c r="DO38" s="163"/>
      <c r="DP38" s="163"/>
      <c r="DQ38" s="163"/>
      <c r="DR38" s="163"/>
      <c r="DS38" s="163"/>
      <c r="DT38" s="163"/>
      <c r="DU38" s="163"/>
      <c r="DV38" s="163"/>
      <c r="DW38" s="163"/>
      <c r="DX38" s="163"/>
      <c r="DY38" s="163"/>
      <c r="DZ38" s="163"/>
      <c r="EA38" s="163"/>
      <c r="EB38" s="163"/>
      <c r="EC38" s="163"/>
      <c r="ED38" s="163"/>
      <c r="EE38" s="163"/>
      <c r="EF38" s="163"/>
      <c r="EG38" s="163"/>
      <c r="EH38" s="163"/>
      <c r="EI38" s="163"/>
      <c r="EJ38" s="163"/>
      <c r="EK38" s="163"/>
      <c r="EL38" s="163"/>
      <c r="EM38" s="163"/>
      <c r="EN38" s="163"/>
      <c r="EO38" s="163"/>
      <c r="EP38" s="163"/>
      <c r="EQ38" s="163"/>
      <c r="ER38" s="163"/>
      <c r="ES38" s="163"/>
      <c r="ET38" s="163"/>
      <c r="EU38" s="163"/>
      <c r="EV38" s="163"/>
      <c r="EW38" s="163"/>
      <c r="EX38" s="163"/>
      <c r="EY38" s="163"/>
      <c r="EZ38" s="163"/>
      <c r="FA38" s="163"/>
      <c r="FB38" s="163"/>
      <c r="FC38" s="163"/>
      <c r="FD38" s="163"/>
      <c r="FE38" s="163"/>
      <c r="FF38" s="163"/>
      <c r="FG38" s="163"/>
      <c r="FH38" s="163"/>
      <c r="FI38" s="163"/>
      <c r="FJ38" s="163"/>
      <c r="FK38" s="163"/>
      <c r="FL38" s="163"/>
      <c r="FM38" s="163"/>
      <c r="FN38" s="163"/>
      <c r="FO38" s="163"/>
      <c r="FP38" s="163"/>
      <c r="FQ38" s="163"/>
      <c r="FR38" s="163"/>
      <c r="FS38" s="163"/>
      <c r="FT38" s="163"/>
      <c r="FU38" s="163"/>
      <c r="FV38" s="163"/>
      <c r="FW38" s="163"/>
      <c r="FX38" s="163"/>
      <c r="FY38" s="163"/>
      <c r="FZ38" s="163"/>
      <c r="GA38" s="163"/>
      <c r="GB38" s="163"/>
      <c r="GC38" s="163"/>
      <c r="GD38" s="163"/>
      <c r="GE38" s="163"/>
      <c r="GF38" s="163"/>
      <c r="GG38" s="163"/>
      <c r="GH38" s="163"/>
      <c r="GI38" s="163"/>
      <c r="GJ38" s="163"/>
      <c r="GK38" s="163"/>
      <c r="GL38" s="163"/>
      <c r="GM38" s="163"/>
      <c r="GN38" s="163"/>
      <c r="GO38" s="163"/>
      <c r="GP38" s="163"/>
      <c r="GQ38" s="163"/>
      <c r="GR38" s="163"/>
      <c r="GS38" s="163"/>
      <c r="GT38" s="163"/>
      <c r="GU38" s="163"/>
      <c r="GV38" s="163"/>
      <c r="GW38" s="163"/>
      <c r="GX38" s="163"/>
      <c r="GY38" s="163"/>
      <c r="GZ38" s="163"/>
      <c r="HA38" s="163"/>
      <c r="HB38" s="163"/>
      <c r="HC38" s="163"/>
      <c r="HD38" s="163"/>
      <c r="HE38" s="163"/>
      <c r="HF38" s="163"/>
      <c r="HG38" s="163"/>
      <c r="HH38" s="163"/>
      <c r="HI38" s="163"/>
      <c r="HJ38" s="163"/>
      <c r="HK38" s="163"/>
      <c r="HL38" s="163"/>
      <c r="HM38" s="163"/>
      <c r="HN38" s="163"/>
      <c r="HO38" s="163"/>
      <c r="HP38" s="163"/>
      <c r="HQ38" s="163"/>
      <c r="HR38" s="163"/>
      <c r="HS38" s="163"/>
      <c r="HT38" s="163"/>
      <c r="HU38" s="163"/>
      <c r="HV38" s="163"/>
      <c r="HW38" s="163"/>
      <c r="HX38" s="163"/>
      <c r="HY38" s="163"/>
      <c r="HZ38" s="163"/>
      <c r="IA38" s="163"/>
      <c r="IB38" s="163"/>
      <c r="IC38" s="163"/>
      <c r="ID38" s="163"/>
    </row>
    <row r="39" spans="1:243" ht="45" customHeight="1">
      <c r="A39" s="164">
        <v>30</v>
      </c>
      <c r="B39" s="170" t="s">
        <v>126</v>
      </c>
      <c r="C39" s="255" t="s">
        <v>52</v>
      </c>
      <c r="D39" s="265">
        <v>1</v>
      </c>
      <c r="E39" s="265"/>
      <c r="F39" s="265"/>
      <c r="G39" s="171"/>
      <c r="H39" s="154"/>
      <c r="I39" s="154"/>
      <c r="J39" s="154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3"/>
      <c r="CL39" s="163"/>
      <c r="CM39" s="163"/>
      <c r="CN39" s="163"/>
      <c r="CO39" s="163"/>
      <c r="CP39" s="163"/>
      <c r="CQ39" s="163"/>
      <c r="CR39" s="163"/>
      <c r="CS39" s="163"/>
      <c r="CT39" s="163"/>
      <c r="CU39" s="163"/>
      <c r="CV39" s="163"/>
      <c r="CW39" s="163"/>
      <c r="CX39" s="163"/>
      <c r="CY39" s="163"/>
      <c r="CZ39" s="163"/>
      <c r="DA39" s="163"/>
      <c r="DB39" s="163"/>
      <c r="DC39" s="163"/>
      <c r="DD39" s="163"/>
      <c r="DE39" s="163"/>
      <c r="DF39" s="163"/>
      <c r="DG39" s="163"/>
      <c r="DH39" s="163"/>
      <c r="DI39" s="163"/>
      <c r="DJ39" s="163"/>
      <c r="DK39" s="163"/>
      <c r="DL39" s="163"/>
      <c r="DM39" s="163"/>
      <c r="DN39" s="163"/>
      <c r="DO39" s="163"/>
      <c r="DP39" s="163"/>
      <c r="DQ39" s="163"/>
      <c r="DR39" s="163"/>
      <c r="DS39" s="163"/>
      <c r="DT39" s="163"/>
      <c r="DU39" s="163"/>
      <c r="DV39" s="163"/>
      <c r="DW39" s="163"/>
      <c r="DX39" s="163"/>
      <c r="DY39" s="163"/>
      <c r="DZ39" s="163"/>
      <c r="EA39" s="163"/>
      <c r="EB39" s="163"/>
      <c r="EC39" s="163"/>
      <c r="ED39" s="163"/>
      <c r="EE39" s="163"/>
      <c r="EF39" s="163"/>
      <c r="EG39" s="163"/>
      <c r="EH39" s="163"/>
      <c r="EI39" s="163"/>
      <c r="EJ39" s="163"/>
      <c r="EK39" s="163"/>
      <c r="EL39" s="163"/>
      <c r="EM39" s="163"/>
      <c r="EN39" s="163"/>
      <c r="EO39" s="163"/>
      <c r="EP39" s="163"/>
      <c r="EQ39" s="163"/>
      <c r="ER39" s="163"/>
      <c r="ES39" s="163"/>
      <c r="ET39" s="163"/>
      <c r="EU39" s="163"/>
      <c r="EV39" s="163"/>
      <c r="EW39" s="163"/>
      <c r="EX39" s="163"/>
      <c r="EY39" s="163"/>
      <c r="EZ39" s="163"/>
      <c r="FA39" s="163"/>
      <c r="FB39" s="163"/>
      <c r="FC39" s="163"/>
      <c r="FD39" s="163"/>
      <c r="FE39" s="163"/>
      <c r="FF39" s="163"/>
      <c r="FG39" s="163"/>
      <c r="FH39" s="163"/>
      <c r="FI39" s="163"/>
      <c r="FJ39" s="163"/>
      <c r="FK39" s="163"/>
      <c r="FL39" s="163"/>
      <c r="FM39" s="163"/>
      <c r="FN39" s="163"/>
      <c r="FO39" s="163"/>
      <c r="FP39" s="163"/>
      <c r="FQ39" s="163"/>
      <c r="FR39" s="163"/>
      <c r="FS39" s="163"/>
      <c r="FT39" s="163"/>
      <c r="FU39" s="163"/>
      <c r="FV39" s="163"/>
      <c r="FW39" s="163"/>
      <c r="FX39" s="163"/>
      <c r="FY39" s="163"/>
      <c r="FZ39" s="163"/>
      <c r="GA39" s="163"/>
      <c r="GB39" s="163"/>
      <c r="GC39" s="163"/>
      <c r="GD39" s="163"/>
      <c r="GE39" s="163"/>
      <c r="GF39" s="163"/>
      <c r="GG39" s="163"/>
      <c r="GH39" s="163"/>
      <c r="GI39" s="163"/>
      <c r="GJ39" s="163"/>
      <c r="GK39" s="163"/>
      <c r="GL39" s="163"/>
      <c r="GM39" s="163"/>
      <c r="GN39" s="163"/>
      <c r="GO39" s="163"/>
      <c r="GP39" s="163"/>
      <c r="GQ39" s="163"/>
      <c r="GR39" s="163"/>
      <c r="GS39" s="163"/>
      <c r="GT39" s="163"/>
      <c r="GU39" s="163"/>
      <c r="GV39" s="163"/>
      <c r="GW39" s="163"/>
      <c r="GX39" s="163"/>
      <c r="GY39" s="163"/>
      <c r="GZ39" s="163"/>
      <c r="HA39" s="163"/>
      <c r="HB39" s="163"/>
      <c r="HC39" s="163"/>
      <c r="HD39" s="163"/>
      <c r="HE39" s="163"/>
      <c r="HF39" s="163"/>
      <c r="HG39" s="163"/>
      <c r="HH39" s="163"/>
      <c r="HI39" s="163"/>
      <c r="HJ39" s="163"/>
      <c r="HK39" s="163"/>
      <c r="HL39" s="163"/>
      <c r="HM39" s="163"/>
      <c r="HN39" s="163"/>
      <c r="HO39" s="163"/>
      <c r="HP39" s="163"/>
      <c r="HQ39" s="163"/>
      <c r="HR39" s="163"/>
      <c r="HS39" s="163"/>
      <c r="HT39" s="163"/>
      <c r="HU39" s="163"/>
      <c r="HV39" s="163"/>
      <c r="HW39" s="163"/>
      <c r="HX39" s="163"/>
      <c r="HY39" s="163"/>
      <c r="HZ39" s="163"/>
      <c r="IA39" s="163"/>
      <c r="IB39" s="163"/>
      <c r="IC39" s="163"/>
      <c r="ID39" s="163"/>
    </row>
    <row r="40" spans="1:243" s="169" customFormat="1" ht="29">
      <c r="A40" s="164">
        <v>31</v>
      </c>
      <c r="B40" s="170" t="s">
        <v>127</v>
      </c>
      <c r="C40" s="249" t="s">
        <v>52</v>
      </c>
      <c r="D40" s="265">
        <v>2</v>
      </c>
      <c r="E40" s="265"/>
      <c r="F40" s="265"/>
      <c r="G40" s="171"/>
      <c r="H40" s="154"/>
      <c r="I40" s="154"/>
      <c r="J40" s="154"/>
      <c r="K40" s="154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3"/>
      <c r="BW40" s="163"/>
      <c r="BX40" s="163"/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/>
      <c r="CL40" s="163"/>
      <c r="CM40" s="163"/>
      <c r="CN40" s="163"/>
      <c r="CO40" s="163"/>
      <c r="CP40" s="163"/>
      <c r="CQ40" s="163"/>
      <c r="CR40" s="163"/>
      <c r="CS40" s="163"/>
      <c r="CT40" s="163"/>
      <c r="CU40" s="163"/>
      <c r="CV40" s="163"/>
      <c r="CW40" s="163"/>
      <c r="CX40" s="163"/>
      <c r="CY40" s="163"/>
      <c r="CZ40" s="163"/>
      <c r="DA40" s="163"/>
      <c r="DB40" s="163"/>
      <c r="DC40" s="163"/>
      <c r="DD40" s="163"/>
      <c r="DE40" s="163"/>
      <c r="DF40" s="163"/>
      <c r="DG40" s="163"/>
      <c r="DH40" s="163"/>
      <c r="DI40" s="163"/>
      <c r="DJ40" s="163"/>
      <c r="DK40" s="163"/>
      <c r="DL40" s="163"/>
      <c r="DM40" s="163"/>
      <c r="DN40" s="163"/>
      <c r="DO40" s="163"/>
      <c r="DP40" s="163"/>
      <c r="DQ40" s="163"/>
      <c r="DR40" s="163"/>
      <c r="DS40" s="163"/>
      <c r="DT40" s="163"/>
      <c r="DU40" s="163"/>
      <c r="DV40" s="163"/>
      <c r="DW40" s="163"/>
      <c r="DX40" s="163"/>
      <c r="DY40" s="163"/>
      <c r="DZ40" s="163"/>
      <c r="EA40" s="163"/>
      <c r="EB40" s="163"/>
      <c r="EC40" s="163"/>
      <c r="ED40" s="163"/>
      <c r="EE40" s="163"/>
      <c r="EF40" s="163"/>
      <c r="EG40" s="163"/>
      <c r="EH40" s="163"/>
      <c r="EI40" s="163"/>
      <c r="EJ40" s="163"/>
      <c r="EK40" s="163"/>
      <c r="EL40" s="163"/>
      <c r="EM40" s="163"/>
      <c r="EN40" s="163"/>
      <c r="EO40" s="163"/>
      <c r="EP40" s="163"/>
      <c r="EQ40" s="163"/>
      <c r="ER40" s="163"/>
      <c r="ES40" s="163"/>
      <c r="ET40" s="163"/>
      <c r="EU40" s="163"/>
      <c r="EV40" s="163"/>
      <c r="EW40" s="163"/>
      <c r="EX40" s="163"/>
      <c r="EY40" s="163"/>
      <c r="EZ40" s="163"/>
      <c r="FA40" s="163"/>
      <c r="FB40" s="163"/>
      <c r="FC40" s="163"/>
      <c r="FD40" s="163"/>
      <c r="FE40" s="163"/>
      <c r="FF40" s="163"/>
      <c r="FG40" s="163"/>
      <c r="FH40" s="163"/>
      <c r="FI40" s="163"/>
      <c r="FJ40" s="163"/>
      <c r="FK40" s="163"/>
      <c r="FL40" s="163"/>
      <c r="FM40" s="163"/>
      <c r="FN40" s="163"/>
      <c r="FO40" s="163"/>
      <c r="FP40" s="163"/>
      <c r="FQ40" s="163"/>
      <c r="FR40" s="163"/>
      <c r="FS40" s="163"/>
      <c r="FT40" s="163"/>
      <c r="FU40" s="163"/>
      <c r="FV40" s="163"/>
      <c r="FW40" s="163"/>
      <c r="FX40" s="163"/>
      <c r="FY40" s="163"/>
      <c r="FZ40" s="163"/>
      <c r="GA40" s="163"/>
      <c r="GB40" s="163"/>
      <c r="GC40" s="163"/>
      <c r="GD40" s="163"/>
      <c r="GE40" s="163"/>
      <c r="GF40" s="163"/>
      <c r="GG40" s="163"/>
      <c r="GH40" s="163"/>
      <c r="GI40" s="163"/>
      <c r="GJ40" s="163"/>
      <c r="GK40" s="163"/>
      <c r="GL40" s="163"/>
      <c r="GM40" s="163"/>
      <c r="GN40" s="163"/>
      <c r="GO40" s="163"/>
      <c r="GP40" s="163"/>
      <c r="GQ40" s="163"/>
      <c r="GR40" s="163"/>
      <c r="GS40" s="163"/>
      <c r="GT40" s="163"/>
      <c r="GU40" s="163"/>
      <c r="GV40" s="163"/>
      <c r="GW40" s="163"/>
      <c r="GX40" s="163"/>
      <c r="GY40" s="163"/>
      <c r="GZ40" s="163"/>
      <c r="HA40" s="163"/>
      <c r="HB40" s="163"/>
      <c r="HC40" s="163"/>
      <c r="HD40" s="163"/>
      <c r="HE40" s="163"/>
      <c r="HF40" s="163"/>
      <c r="HG40" s="163"/>
      <c r="HH40" s="163"/>
      <c r="HI40" s="163"/>
      <c r="HJ40" s="163"/>
      <c r="HK40" s="163"/>
      <c r="HL40" s="163"/>
      <c r="HM40" s="163"/>
      <c r="HN40" s="163"/>
      <c r="HO40" s="163"/>
      <c r="HP40" s="163"/>
      <c r="HQ40" s="163"/>
      <c r="HR40" s="163"/>
      <c r="HS40" s="163"/>
      <c r="HT40" s="163"/>
      <c r="HU40" s="163"/>
      <c r="HV40" s="163"/>
      <c r="HW40" s="163"/>
      <c r="HX40" s="163"/>
      <c r="HY40" s="163"/>
      <c r="HZ40" s="163"/>
      <c r="IA40" s="163"/>
      <c r="IB40" s="163"/>
      <c r="IC40" s="163"/>
      <c r="ID40" s="163"/>
      <c r="IE40" s="163"/>
      <c r="IF40" s="163"/>
      <c r="IG40" s="163"/>
      <c r="IH40" s="163"/>
      <c r="II40" s="163"/>
    </row>
    <row r="41" spans="1:243" s="47" customFormat="1">
      <c r="A41" s="164">
        <v>32</v>
      </c>
      <c r="B41" s="254" t="s">
        <v>128</v>
      </c>
      <c r="C41" s="249" t="s">
        <v>3</v>
      </c>
      <c r="D41" s="265">
        <v>3</v>
      </c>
      <c r="E41" s="265"/>
      <c r="F41" s="265"/>
      <c r="G41" s="177"/>
    </row>
    <row r="42" spans="1:243" s="47" customFormat="1">
      <c r="A42" s="164">
        <v>33</v>
      </c>
      <c r="B42" s="254" t="s">
        <v>129</v>
      </c>
      <c r="C42" s="249" t="s">
        <v>3</v>
      </c>
      <c r="D42" s="265">
        <v>2</v>
      </c>
      <c r="E42" s="265"/>
      <c r="F42" s="265"/>
      <c r="G42" s="177"/>
    </row>
    <row r="43" spans="1:243" s="172" customFormat="1" ht="48">
      <c r="A43" s="164">
        <v>34</v>
      </c>
      <c r="B43" s="254" t="s">
        <v>130</v>
      </c>
      <c r="C43" s="73" t="s">
        <v>3</v>
      </c>
      <c r="D43" s="265">
        <v>1</v>
      </c>
      <c r="E43" s="265"/>
      <c r="F43" s="265"/>
      <c r="G43" s="261"/>
    </row>
    <row r="44" spans="1:243" s="172" customFormat="1" ht="30" customHeight="1">
      <c r="A44" s="164">
        <v>35</v>
      </c>
      <c r="B44" s="175" t="s">
        <v>131</v>
      </c>
      <c r="C44" s="73" t="s">
        <v>3</v>
      </c>
      <c r="D44" s="265">
        <v>3</v>
      </c>
      <c r="E44" s="265"/>
      <c r="F44" s="265"/>
      <c r="G44" s="261"/>
    </row>
    <row r="45" spans="1:243" s="172" customFormat="1" ht="30" customHeight="1">
      <c r="A45" s="164" t="s">
        <v>185</v>
      </c>
      <c r="B45" s="176" t="s">
        <v>174</v>
      </c>
      <c r="C45" s="73" t="s">
        <v>3</v>
      </c>
      <c r="D45" s="173">
        <v>3</v>
      </c>
      <c r="E45" s="265"/>
      <c r="F45" s="265"/>
      <c r="G45" s="261"/>
      <c r="H45" s="174"/>
    </row>
    <row r="46" spans="1:243" s="172" customFormat="1" ht="30" customHeight="1">
      <c r="A46" s="164" t="s">
        <v>186</v>
      </c>
      <c r="B46" s="178" t="s">
        <v>175</v>
      </c>
      <c r="C46" s="73" t="s">
        <v>3</v>
      </c>
      <c r="D46" s="173">
        <v>1</v>
      </c>
      <c r="E46" s="265"/>
      <c r="F46" s="265"/>
      <c r="G46" s="261"/>
      <c r="H46" s="174"/>
    </row>
    <row r="47" spans="1:243" s="47" customFormat="1" ht="32">
      <c r="A47" s="164">
        <v>36</v>
      </c>
      <c r="B47" s="254" t="s">
        <v>132</v>
      </c>
      <c r="C47" s="249" t="s">
        <v>3</v>
      </c>
      <c r="D47" s="265">
        <v>9</v>
      </c>
      <c r="E47" s="265"/>
      <c r="F47" s="265"/>
      <c r="G47" s="177"/>
    </row>
    <row r="48" spans="1:243" s="47" customFormat="1" ht="32">
      <c r="A48" s="164">
        <v>37</v>
      </c>
      <c r="B48" s="254" t="s">
        <v>133</v>
      </c>
      <c r="C48" s="249" t="s">
        <v>3</v>
      </c>
      <c r="D48" s="265">
        <v>1</v>
      </c>
      <c r="E48" s="265"/>
      <c r="F48" s="265"/>
      <c r="G48" s="177"/>
    </row>
    <row r="49" spans="1:243" s="47" customFormat="1" ht="48">
      <c r="A49" s="164">
        <v>38</v>
      </c>
      <c r="B49" s="254" t="s">
        <v>134</v>
      </c>
      <c r="C49" s="249" t="s">
        <v>3</v>
      </c>
      <c r="D49" s="265">
        <v>3</v>
      </c>
      <c r="E49" s="265"/>
      <c r="F49" s="265"/>
      <c r="G49" s="177"/>
    </row>
    <row r="50" spans="1:243" ht="27">
      <c r="A50" s="164">
        <v>39</v>
      </c>
      <c r="B50" s="262" t="s">
        <v>135</v>
      </c>
      <c r="C50" s="195" t="s">
        <v>53</v>
      </c>
      <c r="D50" s="265">
        <v>2</v>
      </c>
      <c r="E50" s="265"/>
      <c r="F50" s="265"/>
      <c r="G50" s="171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3"/>
      <c r="BW50" s="163"/>
      <c r="BX50" s="163"/>
      <c r="BY50" s="163"/>
      <c r="BZ50" s="163"/>
      <c r="CA50" s="163"/>
      <c r="CB50" s="163"/>
      <c r="CC50" s="163"/>
      <c r="CD50" s="163"/>
      <c r="CE50" s="163"/>
      <c r="CF50" s="163"/>
      <c r="CG50" s="163"/>
      <c r="CH50" s="163"/>
      <c r="CI50" s="163"/>
      <c r="CJ50" s="163"/>
      <c r="CK50" s="163"/>
      <c r="CL50" s="163"/>
      <c r="CM50" s="163"/>
      <c r="CN50" s="163"/>
      <c r="CO50" s="163"/>
      <c r="CP50" s="163"/>
      <c r="CQ50" s="163"/>
      <c r="CR50" s="163"/>
      <c r="CS50" s="163"/>
      <c r="CT50" s="163"/>
      <c r="CU50" s="163"/>
      <c r="CV50" s="163"/>
      <c r="CW50" s="163"/>
      <c r="CX50" s="163"/>
      <c r="CY50" s="163"/>
      <c r="CZ50" s="163"/>
      <c r="DA50" s="163"/>
      <c r="DB50" s="163"/>
      <c r="DC50" s="163"/>
      <c r="DD50" s="163"/>
      <c r="DE50" s="163"/>
      <c r="DF50" s="163"/>
      <c r="DG50" s="163"/>
      <c r="DH50" s="163"/>
      <c r="DI50" s="163"/>
      <c r="DJ50" s="163"/>
      <c r="DK50" s="163"/>
      <c r="DL50" s="163"/>
      <c r="DM50" s="163"/>
      <c r="DN50" s="163"/>
      <c r="DO50" s="163"/>
      <c r="DP50" s="163"/>
      <c r="DQ50" s="163"/>
      <c r="DR50" s="163"/>
      <c r="DS50" s="163"/>
      <c r="DT50" s="163"/>
      <c r="DU50" s="163"/>
      <c r="DV50" s="163"/>
      <c r="DW50" s="163"/>
      <c r="DX50" s="163"/>
      <c r="DY50" s="163"/>
      <c r="DZ50" s="163"/>
      <c r="EA50" s="163"/>
      <c r="EB50" s="163"/>
      <c r="EC50" s="163"/>
      <c r="ED50" s="163"/>
      <c r="EE50" s="163"/>
      <c r="EF50" s="163"/>
      <c r="EG50" s="163"/>
      <c r="EH50" s="163"/>
      <c r="EI50" s="163"/>
      <c r="EJ50" s="163"/>
      <c r="EK50" s="163"/>
      <c r="EL50" s="163"/>
      <c r="EM50" s="163"/>
      <c r="EN50" s="163"/>
      <c r="EO50" s="163"/>
      <c r="EP50" s="163"/>
      <c r="EQ50" s="163"/>
      <c r="ER50" s="163"/>
      <c r="ES50" s="163"/>
      <c r="ET50" s="163"/>
      <c r="EU50" s="163"/>
      <c r="EV50" s="163"/>
      <c r="EW50" s="163"/>
      <c r="EX50" s="163"/>
      <c r="EY50" s="163"/>
      <c r="EZ50" s="163"/>
      <c r="FA50" s="163"/>
      <c r="FB50" s="163"/>
      <c r="FC50" s="163"/>
      <c r="FD50" s="163"/>
      <c r="FE50" s="163"/>
      <c r="FF50" s="163"/>
      <c r="FG50" s="163"/>
      <c r="FH50" s="163"/>
      <c r="FI50" s="163"/>
      <c r="FJ50" s="163"/>
      <c r="FK50" s="163"/>
      <c r="FL50" s="163"/>
      <c r="FM50" s="163"/>
      <c r="FN50" s="163"/>
      <c r="FO50" s="163"/>
      <c r="FP50" s="163"/>
      <c r="FQ50" s="163"/>
      <c r="FR50" s="163"/>
      <c r="FS50" s="163"/>
      <c r="FT50" s="163"/>
      <c r="FU50" s="163"/>
      <c r="FV50" s="163"/>
      <c r="FW50" s="163"/>
      <c r="FX50" s="163"/>
      <c r="FY50" s="163"/>
      <c r="FZ50" s="163"/>
      <c r="GA50" s="163"/>
      <c r="GB50" s="163"/>
      <c r="GC50" s="163"/>
      <c r="GD50" s="163"/>
      <c r="GE50" s="163"/>
      <c r="GF50" s="163"/>
      <c r="GG50" s="163"/>
      <c r="GH50" s="163"/>
      <c r="GI50" s="163"/>
      <c r="GJ50" s="163"/>
      <c r="GK50" s="163"/>
      <c r="GL50" s="163"/>
      <c r="GM50" s="163"/>
      <c r="GN50" s="163"/>
      <c r="GO50" s="163"/>
      <c r="GP50" s="163"/>
      <c r="GQ50" s="163"/>
      <c r="GR50" s="163"/>
      <c r="GS50" s="163"/>
      <c r="GT50" s="163"/>
      <c r="GU50" s="163"/>
      <c r="GV50" s="163"/>
      <c r="GW50" s="163"/>
      <c r="GX50" s="163"/>
      <c r="GY50" s="163"/>
      <c r="GZ50" s="163"/>
      <c r="HA50" s="163"/>
      <c r="HB50" s="163"/>
      <c r="HC50" s="163"/>
      <c r="HD50" s="163"/>
      <c r="HE50" s="163"/>
      <c r="HF50" s="163"/>
      <c r="HG50" s="163"/>
      <c r="HH50" s="163"/>
      <c r="HI50" s="163"/>
      <c r="HJ50" s="163"/>
      <c r="HK50" s="163"/>
      <c r="HL50" s="163"/>
      <c r="HM50" s="163"/>
      <c r="HN50" s="163"/>
      <c r="HO50" s="163"/>
      <c r="HP50" s="163"/>
      <c r="HQ50" s="163"/>
      <c r="HR50" s="163"/>
      <c r="HS50" s="163"/>
      <c r="HT50" s="163"/>
      <c r="HU50" s="163"/>
      <c r="HV50" s="163"/>
      <c r="HW50" s="163"/>
      <c r="HX50" s="163"/>
      <c r="HY50" s="163"/>
      <c r="HZ50" s="163"/>
      <c r="IA50" s="163"/>
      <c r="IB50" s="163"/>
      <c r="IC50" s="163"/>
    </row>
    <row r="51" spans="1:243">
      <c r="A51" s="164">
        <v>40</v>
      </c>
      <c r="B51" s="256" t="s">
        <v>136</v>
      </c>
      <c r="C51" s="249"/>
      <c r="D51" s="265"/>
      <c r="E51" s="265"/>
      <c r="F51" s="265"/>
      <c r="G51" s="171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  <c r="CD51" s="163"/>
      <c r="CE51" s="163"/>
      <c r="CF51" s="163"/>
      <c r="CG51" s="163"/>
      <c r="CH51" s="163"/>
      <c r="CI51" s="163"/>
      <c r="CJ51" s="163"/>
      <c r="CK51" s="163"/>
      <c r="CL51" s="163"/>
      <c r="CM51" s="163"/>
      <c r="CN51" s="163"/>
      <c r="CO51" s="163"/>
      <c r="CP51" s="163"/>
      <c r="CQ51" s="163"/>
      <c r="CR51" s="163"/>
      <c r="CS51" s="163"/>
      <c r="CT51" s="163"/>
      <c r="CU51" s="163"/>
      <c r="CV51" s="163"/>
      <c r="CW51" s="163"/>
      <c r="CX51" s="163"/>
      <c r="CY51" s="163"/>
      <c r="CZ51" s="163"/>
      <c r="DA51" s="163"/>
      <c r="DB51" s="163"/>
      <c r="DC51" s="163"/>
      <c r="DD51" s="163"/>
      <c r="DE51" s="163"/>
      <c r="DF51" s="163"/>
      <c r="DG51" s="163"/>
      <c r="DH51" s="163"/>
      <c r="DI51" s="163"/>
      <c r="DJ51" s="163"/>
      <c r="DK51" s="163"/>
      <c r="DL51" s="163"/>
      <c r="DM51" s="163"/>
      <c r="DN51" s="163"/>
      <c r="DO51" s="163"/>
      <c r="DP51" s="163"/>
      <c r="DQ51" s="163"/>
      <c r="DR51" s="163"/>
      <c r="DS51" s="163"/>
      <c r="DT51" s="163"/>
      <c r="DU51" s="163"/>
      <c r="DV51" s="163"/>
      <c r="DW51" s="163"/>
      <c r="DX51" s="163"/>
      <c r="DY51" s="163"/>
      <c r="DZ51" s="163"/>
      <c r="EA51" s="163"/>
      <c r="EB51" s="163"/>
      <c r="EC51" s="163"/>
      <c r="ED51" s="163"/>
      <c r="EE51" s="163"/>
      <c r="EF51" s="163"/>
      <c r="EG51" s="163"/>
      <c r="EH51" s="163"/>
      <c r="EI51" s="163"/>
      <c r="EJ51" s="163"/>
      <c r="EK51" s="163"/>
      <c r="EL51" s="163"/>
      <c r="EM51" s="163"/>
      <c r="EN51" s="163"/>
      <c r="EO51" s="163"/>
      <c r="EP51" s="163"/>
      <c r="EQ51" s="163"/>
      <c r="ER51" s="163"/>
      <c r="ES51" s="163"/>
      <c r="ET51" s="163"/>
      <c r="EU51" s="163"/>
      <c r="EV51" s="163"/>
      <c r="EW51" s="163"/>
      <c r="EX51" s="163"/>
      <c r="EY51" s="163"/>
      <c r="EZ51" s="163"/>
      <c r="FA51" s="163"/>
      <c r="FB51" s="163"/>
      <c r="FC51" s="163"/>
      <c r="FD51" s="163"/>
      <c r="FE51" s="163"/>
      <c r="FF51" s="163"/>
      <c r="FG51" s="163"/>
      <c r="FH51" s="163"/>
      <c r="FI51" s="163"/>
      <c r="FJ51" s="163"/>
      <c r="FK51" s="163"/>
      <c r="FL51" s="163"/>
      <c r="FM51" s="163"/>
      <c r="FN51" s="163"/>
      <c r="FO51" s="163"/>
      <c r="FP51" s="163"/>
      <c r="FQ51" s="163"/>
      <c r="FR51" s="163"/>
      <c r="FS51" s="163"/>
      <c r="FT51" s="163"/>
      <c r="FU51" s="163"/>
      <c r="FV51" s="163"/>
      <c r="FW51" s="163"/>
      <c r="FX51" s="163"/>
      <c r="FY51" s="163"/>
      <c r="FZ51" s="163"/>
      <c r="GA51" s="163"/>
      <c r="GB51" s="163"/>
      <c r="GC51" s="163"/>
      <c r="GD51" s="163"/>
      <c r="GE51" s="163"/>
      <c r="GF51" s="163"/>
      <c r="GG51" s="163"/>
      <c r="GH51" s="163"/>
      <c r="GI51" s="163"/>
      <c r="GJ51" s="163"/>
      <c r="GK51" s="163"/>
      <c r="GL51" s="163"/>
      <c r="GM51" s="163"/>
      <c r="GN51" s="163"/>
      <c r="GO51" s="163"/>
      <c r="GP51" s="163"/>
      <c r="GQ51" s="163"/>
      <c r="GR51" s="163"/>
      <c r="GS51" s="163"/>
      <c r="GT51" s="163"/>
      <c r="GU51" s="163"/>
      <c r="GV51" s="163"/>
      <c r="GW51" s="163"/>
      <c r="GX51" s="163"/>
      <c r="GY51" s="163"/>
      <c r="GZ51" s="163"/>
      <c r="HA51" s="163"/>
      <c r="HB51" s="163"/>
      <c r="HC51" s="163"/>
      <c r="HD51" s="163"/>
      <c r="HE51" s="163"/>
      <c r="HF51" s="163"/>
      <c r="HG51" s="163"/>
      <c r="HH51" s="163"/>
      <c r="HI51" s="163"/>
      <c r="HJ51" s="163"/>
      <c r="HK51" s="163"/>
      <c r="HL51" s="163"/>
      <c r="HM51" s="163"/>
      <c r="HN51" s="163"/>
      <c r="HO51" s="163"/>
      <c r="HP51" s="163"/>
      <c r="HQ51" s="163"/>
      <c r="HR51" s="163"/>
      <c r="HS51" s="163"/>
      <c r="HT51" s="163"/>
      <c r="HU51" s="163"/>
      <c r="HV51" s="163"/>
      <c r="HW51" s="163"/>
      <c r="HX51" s="163"/>
      <c r="HY51" s="163"/>
      <c r="HZ51" s="163"/>
      <c r="IA51" s="163"/>
      <c r="IB51" s="163"/>
      <c r="IC51" s="163"/>
      <c r="ID51" s="163"/>
      <c r="IE51" s="163"/>
      <c r="IF51" s="163"/>
      <c r="IG51" s="163"/>
      <c r="IH51" s="163"/>
      <c r="II51" s="163"/>
    </row>
    <row r="52" spans="1:243" ht="48">
      <c r="A52" s="164">
        <v>41</v>
      </c>
      <c r="B52" s="248" t="s">
        <v>137</v>
      </c>
      <c r="C52" s="255" t="s">
        <v>52</v>
      </c>
      <c r="D52" s="265">
        <v>48</v>
      </c>
      <c r="E52" s="265"/>
      <c r="F52" s="265"/>
      <c r="G52" s="171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3"/>
      <c r="BK52" s="163"/>
      <c r="BL52" s="163"/>
      <c r="BM52" s="163"/>
      <c r="BN52" s="163"/>
      <c r="BO52" s="163"/>
      <c r="BP52" s="163"/>
      <c r="BQ52" s="163"/>
      <c r="BR52" s="163"/>
      <c r="BS52" s="163"/>
      <c r="BT52" s="163"/>
      <c r="BU52" s="163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  <c r="CJ52" s="163"/>
      <c r="CK52" s="163"/>
      <c r="CL52" s="163"/>
      <c r="CM52" s="163"/>
      <c r="CN52" s="163"/>
      <c r="CO52" s="163"/>
      <c r="CP52" s="163"/>
      <c r="CQ52" s="163"/>
      <c r="CR52" s="163"/>
      <c r="CS52" s="163"/>
      <c r="CT52" s="163"/>
      <c r="CU52" s="163"/>
      <c r="CV52" s="163"/>
      <c r="CW52" s="163"/>
      <c r="CX52" s="163"/>
      <c r="CY52" s="163"/>
      <c r="CZ52" s="163"/>
      <c r="DA52" s="163"/>
      <c r="DB52" s="163"/>
      <c r="DC52" s="163"/>
      <c r="DD52" s="163"/>
      <c r="DE52" s="163"/>
      <c r="DF52" s="163"/>
      <c r="DG52" s="163"/>
      <c r="DH52" s="163"/>
      <c r="DI52" s="163"/>
      <c r="DJ52" s="163"/>
      <c r="DK52" s="163"/>
      <c r="DL52" s="163"/>
      <c r="DM52" s="163"/>
      <c r="DN52" s="163"/>
      <c r="DO52" s="163"/>
      <c r="DP52" s="163"/>
      <c r="DQ52" s="163"/>
      <c r="DR52" s="163"/>
      <c r="DS52" s="163"/>
      <c r="DT52" s="163"/>
      <c r="DU52" s="163"/>
      <c r="DV52" s="163"/>
      <c r="DW52" s="163"/>
      <c r="DX52" s="163"/>
      <c r="DY52" s="163"/>
      <c r="DZ52" s="163"/>
      <c r="EA52" s="163"/>
      <c r="EB52" s="163"/>
      <c r="EC52" s="163"/>
      <c r="ED52" s="163"/>
      <c r="EE52" s="163"/>
      <c r="EF52" s="163"/>
      <c r="EG52" s="163"/>
      <c r="EH52" s="163"/>
      <c r="EI52" s="163"/>
      <c r="EJ52" s="163"/>
      <c r="EK52" s="163"/>
      <c r="EL52" s="163"/>
      <c r="EM52" s="163"/>
      <c r="EN52" s="163"/>
      <c r="EO52" s="163"/>
      <c r="EP52" s="163"/>
      <c r="EQ52" s="163"/>
      <c r="ER52" s="163"/>
      <c r="ES52" s="163"/>
      <c r="ET52" s="163"/>
      <c r="EU52" s="163"/>
      <c r="EV52" s="163"/>
      <c r="EW52" s="163"/>
      <c r="EX52" s="163"/>
      <c r="EY52" s="163"/>
      <c r="EZ52" s="163"/>
      <c r="FA52" s="163"/>
      <c r="FB52" s="163"/>
      <c r="FC52" s="163"/>
      <c r="FD52" s="163"/>
      <c r="FE52" s="163"/>
      <c r="FF52" s="163"/>
      <c r="FG52" s="163"/>
      <c r="FH52" s="163"/>
      <c r="FI52" s="163"/>
      <c r="FJ52" s="163"/>
      <c r="FK52" s="163"/>
      <c r="FL52" s="163"/>
      <c r="FM52" s="163"/>
      <c r="FN52" s="163"/>
      <c r="FO52" s="163"/>
      <c r="FP52" s="163"/>
      <c r="FQ52" s="163"/>
      <c r="FR52" s="163"/>
      <c r="FS52" s="163"/>
      <c r="FT52" s="163"/>
      <c r="FU52" s="163"/>
      <c r="FV52" s="163"/>
      <c r="FW52" s="163"/>
      <c r="FX52" s="163"/>
      <c r="FY52" s="163"/>
      <c r="FZ52" s="163"/>
      <c r="GA52" s="163"/>
      <c r="GB52" s="163"/>
      <c r="GC52" s="163"/>
      <c r="GD52" s="163"/>
      <c r="GE52" s="163"/>
      <c r="GF52" s="163"/>
      <c r="GG52" s="163"/>
      <c r="GH52" s="163"/>
      <c r="GI52" s="163"/>
      <c r="GJ52" s="163"/>
      <c r="GK52" s="163"/>
      <c r="GL52" s="163"/>
      <c r="GM52" s="163"/>
      <c r="GN52" s="163"/>
      <c r="GO52" s="163"/>
      <c r="GP52" s="163"/>
      <c r="GQ52" s="163"/>
      <c r="GR52" s="163"/>
      <c r="GS52" s="163"/>
      <c r="GT52" s="163"/>
      <c r="GU52" s="163"/>
      <c r="GV52" s="163"/>
      <c r="GW52" s="163"/>
      <c r="GX52" s="163"/>
      <c r="GY52" s="163"/>
      <c r="GZ52" s="163"/>
      <c r="HA52" s="163"/>
      <c r="HB52" s="163"/>
      <c r="HC52" s="163"/>
      <c r="HD52" s="163"/>
      <c r="HE52" s="163"/>
      <c r="HF52" s="163"/>
      <c r="HG52" s="163"/>
      <c r="HH52" s="163"/>
      <c r="HI52" s="163"/>
      <c r="HJ52" s="163"/>
      <c r="HK52" s="163"/>
      <c r="HL52" s="163"/>
      <c r="HM52" s="163"/>
      <c r="HN52" s="163"/>
      <c r="HO52" s="163"/>
      <c r="HP52" s="163"/>
      <c r="HQ52" s="163"/>
      <c r="HR52" s="163"/>
      <c r="HS52" s="163"/>
      <c r="HT52" s="163"/>
      <c r="HU52" s="163"/>
      <c r="HV52" s="163"/>
      <c r="HW52" s="163"/>
      <c r="HX52" s="163"/>
      <c r="HY52" s="163"/>
      <c r="HZ52" s="163"/>
      <c r="IA52" s="163"/>
      <c r="IB52" s="163"/>
      <c r="IC52" s="163"/>
      <c r="ID52" s="163"/>
      <c r="IE52" s="163"/>
      <c r="IF52" s="163"/>
      <c r="IG52" s="163"/>
      <c r="IH52" s="163"/>
      <c r="II52" s="163"/>
    </row>
    <row r="53" spans="1:243" ht="48">
      <c r="A53" s="164">
        <v>42</v>
      </c>
      <c r="B53" s="248" t="s">
        <v>138</v>
      </c>
      <c r="C53" s="255" t="s">
        <v>52</v>
      </c>
      <c r="D53" s="265">
        <v>46</v>
      </c>
      <c r="E53" s="265"/>
      <c r="F53" s="265"/>
      <c r="G53" s="171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63"/>
      <c r="BO53" s="163"/>
      <c r="BP53" s="163"/>
      <c r="BQ53" s="163"/>
      <c r="BR53" s="163"/>
      <c r="BS53" s="163"/>
      <c r="BT53" s="163"/>
      <c r="BU53" s="163"/>
      <c r="BV53" s="163"/>
      <c r="BW53" s="163"/>
      <c r="BX53" s="163"/>
      <c r="BY53" s="163"/>
      <c r="BZ53" s="163"/>
      <c r="CA53" s="163"/>
      <c r="CB53" s="163"/>
      <c r="CC53" s="163"/>
      <c r="CD53" s="163"/>
      <c r="CE53" s="163"/>
      <c r="CF53" s="163"/>
      <c r="CG53" s="163"/>
      <c r="CH53" s="163"/>
      <c r="CI53" s="163"/>
      <c r="CJ53" s="163"/>
      <c r="CK53" s="163"/>
      <c r="CL53" s="163"/>
      <c r="CM53" s="163"/>
      <c r="CN53" s="163"/>
      <c r="CO53" s="163"/>
      <c r="CP53" s="163"/>
      <c r="CQ53" s="163"/>
      <c r="CR53" s="163"/>
      <c r="CS53" s="163"/>
      <c r="CT53" s="163"/>
      <c r="CU53" s="163"/>
      <c r="CV53" s="163"/>
      <c r="CW53" s="163"/>
      <c r="CX53" s="163"/>
      <c r="CY53" s="163"/>
      <c r="CZ53" s="163"/>
      <c r="DA53" s="163"/>
      <c r="DB53" s="163"/>
      <c r="DC53" s="163"/>
      <c r="DD53" s="163"/>
      <c r="DE53" s="163"/>
      <c r="DF53" s="163"/>
      <c r="DG53" s="163"/>
      <c r="DH53" s="163"/>
      <c r="DI53" s="163"/>
      <c r="DJ53" s="163"/>
      <c r="DK53" s="163"/>
      <c r="DL53" s="163"/>
      <c r="DM53" s="163"/>
      <c r="DN53" s="163"/>
      <c r="DO53" s="163"/>
      <c r="DP53" s="163"/>
      <c r="DQ53" s="163"/>
      <c r="DR53" s="163"/>
      <c r="DS53" s="163"/>
      <c r="DT53" s="163"/>
      <c r="DU53" s="163"/>
      <c r="DV53" s="163"/>
      <c r="DW53" s="163"/>
      <c r="DX53" s="163"/>
      <c r="DY53" s="163"/>
      <c r="DZ53" s="163"/>
      <c r="EA53" s="163"/>
      <c r="EB53" s="163"/>
      <c r="EC53" s="163"/>
      <c r="ED53" s="163"/>
      <c r="EE53" s="163"/>
      <c r="EF53" s="163"/>
      <c r="EG53" s="163"/>
      <c r="EH53" s="163"/>
      <c r="EI53" s="163"/>
      <c r="EJ53" s="163"/>
      <c r="EK53" s="163"/>
      <c r="EL53" s="163"/>
      <c r="EM53" s="163"/>
      <c r="EN53" s="163"/>
      <c r="EO53" s="163"/>
      <c r="EP53" s="163"/>
      <c r="EQ53" s="163"/>
      <c r="ER53" s="163"/>
      <c r="ES53" s="163"/>
      <c r="ET53" s="163"/>
      <c r="EU53" s="163"/>
      <c r="EV53" s="163"/>
      <c r="EW53" s="163"/>
      <c r="EX53" s="163"/>
      <c r="EY53" s="163"/>
      <c r="EZ53" s="163"/>
      <c r="FA53" s="163"/>
      <c r="FB53" s="163"/>
      <c r="FC53" s="163"/>
      <c r="FD53" s="163"/>
      <c r="FE53" s="163"/>
      <c r="FF53" s="163"/>
      <c r="FG53" s="163"/>
      <c r="FH53" s="163"/>
      <c r="FI53" s="163"/>
      <c r="FJ53" s="163"/>
      <c r="FK53" s="163"/>
      <c r="FL53" s="163"/>
      <c r="FM53" s="163"/>
      <c r="FN53" s="163"/>
      <c r="FO53" s="163"/>
      <c r="FP53" s="163"/>
      <c r="FQ53" s="163"/>
      <c r="FR53" s="163"/>
      <c r="FS53" s="163"/>
      <c r="FT53" s="163"/>
      <c r="FU53" s="163"/>
      <c r="FV53" s="163"/>
      <c r="FW53" s="163"/>
      <c r="FX53" s="163"/>
      <c r="FY53" s="163"/>
      <c r="FZ53" s="163"/>
      <c r="GA53" s="163"/>
      <c r="GB53" s="163"/>
      <c r="GC53" s="163"/>
      <c r="GD53" s="163"/>
      <c r="GE53" s="163"/>
      <c r="GF53" s="163"/>
      <c r="GG53" s="163"/>
      <c r="GH53" s="163"/>
      <c r="GI53" s="163"/>
      <c r="GJ53" s="163"/>
      <c r="GK53" s="163"/>
      <c r="GL53" s="163"/>
      <c r="GM53" s="163"/>
      <c r="GN53" s="163"/>
      <c r="GO53" s="163"/>
      <c r="GP53" s="163"/>
      <c r="GQ53" s="163"/>
      <c r="GR53" s="163"/>
      <c r="GS53" s="163"/>
      <c r="GT53" s="163"/>
      <c r="GU53" s="163"/>
      <c r="GV53" s="163"/>
      <c r="GW53" s="163"/>
      <c r="GX53" s="163"/>
      <c r="GY53" s="163"/>
      <c r="GZ53" s="163"/>
      <c r="HA53" s="163"/>
      <c r="HB53" s="163"/>
      <c r="HC53" s="163"/>
      <c r="HD53" s="163"/>
      <c r="HE53" s="163"/>
      <c r="HF53" s="163"/>
      <c r="HG53" s="163"/>
      <c r="HH53" s="163"/>
      <c r="HI53" s="163"/>
      <c r="HJ53" s="163"/>
      <c r="HK53" s="163"/>
      <c r="HL53" s="163"/>
      <c r="HM53" s="163"/>
      <c r="HN53" s="163"/>
      <c r="HO53" s="163"/>
      <c r="HP53" s="163"/>
      <c r="HQ53" s="163"/>
      <c r="HR53" s="163"/>
      <c r="HS53" s="163"/>
      <c r="HT53" s="163"/>
      <c r="HU53" s="163"/>
      <c r="HV53" s="163"/>
      <c r="HW53" s="163"/>
      <c r="HX53" s="163"/>
      <c r="HY53" s="163"/>
      <c r="HZ53" s="163"/>
      <c r="IA53" s="163"/>
      <c r="IB53" s="163"/>
      <c r="IC53" s="163"/>
      <c r="ID53" s="163"/>
      <c r="IE53" s="163"/>
      <c r="IF53" s="163"/>
      <c r="IG53" s="163"/>
      <c r="IH53" s="163"/>
      <c r="II53" s="163"/>
    </row>
    <row r="54" spans="1:243" s="181" customFormat="1" ht="32">
      <c r="A54" s="164">
        <v>43</v>
      </c>
      <c r="B54" s="248" t="s">
        <v>139</v>
      </c>
      <c r="C54" s="249" t="s">
        <v>3</v>
      </c>
      <c r="D54" s="265">
        <v>9</v>
      </c>
      <c r="E54" s="265"/>
      <c r="F54" s="265"/>
      <c r="G54" s="263"/>
      <c r="H54" s="179"/>
      <c r="I54" s="179"/>
      <c r="J54" s="179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180"/>
      <c r="AG54" s="180"/>
      <c r="AH54" s="180"/>
      <c r="AI54" s="180"/>
      <c r="AJ54" s="180"/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80"/>
      <c r="CZ54" s="180"/>
      <c r="DA54" s="180"/>
      <c r="DB54" s="180"/>
      <c r="DC54" s="180"/>
      <c r="DD54" s="180"/>
      <c r="DE54" s="180"/>
      <c r="DF54" s="180"/>
      <c r="DG54" s="180"/>
      <c r="DH54" s="180"/>
      <c r="DI54" s="180"/>
      <c r="DJ54" s="180"/>
      <c r="DK54" s="180"/>
      <c r="DL54" s="180"/>
      <c r="DM54" s="180"/>
      <c r="DN54" s="180"/>
      <c r="DO54" s="180"/>
      <c r="DP54" s="180"/>
      <c r="DQ54" s="180"/>
      <c r="DR54" s="180"/>
      <c r="DS54" s="180"/>
      <c r="DT54" s="180"/>
      <c r="DU54" s="180"/>
      <c r="DV54" s="180"/>
      <c r="DW54" s="180"/>
      <c r="DX54" s="180"/>
      <c r="DY54" s="180"/>
      <c r="DZ54" s="180"/>
      <c r="EA54" s="180"/>
      <c r="EB54" s="180"/>
      <c r="EC54" s="180"/>
      <c r="ED54" s="180"/>
      <c r="EE54" s="180"/>
      <c r="EF54" s="180"/>
      <c r="EG54" s="180"/>
      <c r="EH54" s="180"/>
      <c r="EI54" s="180"/>
      <c r="EJ54" s="180"/>
      <c r="EK54" s="180"/>
      <c r="EL54" s="180"/>
      <c r="EM54" s="180"/>
      <c r="EN54" s="180"/>
      <c r="EO54" s="180"/>
      <c r="EP54" s="180"/>
      <c r="EQ54" s="180"/>
      <c r="ER54" s="180"/>
      <c r="ES54" s="180"/>
      <c r="ET54" s="180"/>
      <c r="EU54" s="180"/>
      <c r="EV54" s="180"/>
      <c r="EW54" s="180"/>
      <c r="EX54" s="180"/>
      <c r="EY54" s="180"/>
      <c r="EZ54" s="180"/>
      <c r="FA54" s="180"/>
      <c r="FB54" s="180"/>
      <c r="FC54" s="180"/>
      <c r="FD54" s="180"/>
      <c r="FE54" s="180"/>
      <c r="FF54" s="180"/>
      <c r="FG54" s="180"/>
      <c r="FH54" s="180"/>
      <c r="FI54" s="180"/>
      <c r="FJ54" s="180"/>
      <c r="FK54" s="180"/>
      <c r="FL54" s="180"/>
      <c r="FM54" s="180"/>
      <c r="FN54" s="180"/>
      <c r="FO54" s="180"/>
      <c r="FP54" s="180"/>
      <c r="FQ54" s="180"/>
      <c r="FR54" s="180"/>
      <c r="FS54" s="180"/>
      <c r="FT54" s="180"/>
      <c r="FU54" s="180"/>
      <c r="FV54" s="180"/>
      <c r="FW54" s="180"/>
      <c r="FX54" s="180"/>
      <c r="FY54" s="180"/>
      <c r="FZ54" s="180"/>
      <c r="GA54" s="180"/>
      <c r="GB54" s="180"/>
      <c r="GC54" s="180"/>
      <c r="GD54" s="180"/>
      <c r="GE54" s="180"/>
      <c r="GF54" s="180"/>
      <c r="GG54" s="180"/>
      <c r="GH54" s="180"/>
      <c r="GI54" s="180"/>
      <c r="GJ54" s="180"/>
      <c r="GK54" s="180"/>
      <c r="GL54" s="180"/>
      <c r="GM54" s="180"/>
      <c r="GN54" s="180"/>
      <c r="GO54" s="180"/>
      <c r="GP54" s="180"/>
      <c r="GQ54" s="180"/>
      <c r="GR54" s="180"/>
      <c r="GS54" s="180"/>
      <c r="GT54" s="180"/>
      <c r="GU54" s="180"/>
      <c r="GV54" s="180"/>
      <c r="GW54" s="180"/>
      <c r="GX54" s="180"/>
      <c r="GY54" s="180"/>
      <c r="GZ54" s="180"/>
      <c r="HA54" s="180"/>
      <c r="HB54" s="180"/>
      <c r="HC54" s="180"/>
      <c r="HD54" s="180"/>
      <c r="HE54" s="180"/>
      <c r="HF54" s="180"/>
      <c r="HG54" s="180"/>
      <c r="HH54" s="180"/>
      <c r="HI54" s="180"/>
      <c r="HJ54" s="180"/>
      <c r="HK54" s="180"/>
      <c r="HL54" s="180"/>
      <c r="HM54" s="180"/>
      <c r="HN54" s="180"/>
      <c r="HO54" s="180"/>
      <c r="HP54" s="180"/>
      <c r="HQ54" s="180"/>
      <c r="HR54" s="180"/>
      <c r="HS54" s="180"/>
      <c r="HT54" s="180"/>
      <c r="HU54" s="180"/>
      <c r="HV54" s="180"/>
      <c r="HW54" s="180"/>
      <c r="HX54" s="180"/>
      <c r="HY54" s="180"/>
      <c r="HZ54" s="180"/>
      <c r="IA54" s="180"/>
      <c r="IB54" s="180"/>
      <c r="IC54" s="180"/>
      <c r="ID54" s="180"/>
      <c r="IE54" s="180"/>
      <c r="IF54" s="180"/>
      <c r="IG54" s="180"/>
      <c r="IH54" s="180"/>
      <c r="II54" s="180"/>
    </row>
    <row r="55" spans="1:243" s="181" customFormat="1" ht="32">
      <c r="A55" s="164">
        <v>44</v>
      </c>
      <c r="B55" s="248" t="s">
        <v>140</v>
      </c>
      <c r="C55" s="249" t="s">
        <v>3</v>
      </c>
      <c r="D55" s="265">
        <v>1</v>
      </c>
      <c r="E55" s="265"/>
      <c r="F55" s="265"/>
      <c r="G55" s="263"/>
      <c r="H55" s="179"/>
      <c r="I55" s="179"/>
      <c r="J55" s="179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180"/>
      <c r="AG55" s="180"/>
      <c r="AH55" s="180"/>
      <c r="AI55" s="180"/>
      <c r="AJ55" s="180"/>
      <c r="AK55" s="180"/>
      <c r="AL55" s="180"/>
      <c r="AM55" s="180"/>
      <c r="AN55" s="180"/>
      <c r="AO55" s="180"/>
      <c r="AP55" s="180"/>
      <c r="AQ55" s="180"/>
      <c r="AR55" s="180"/>
      <c r="AS55" s="180"/>
      <c r="AT55" s="180"/>
      <c r="AU55" s="180"/>
      <c r="AV55" s="180"/>
      <c r="AW55" s="180"/>
      <c r="AX55" s="180"/>
      <c r="AY55" s="180"/>
      <c r="AZ55" s="180"/>
      <c r="BA55" s="180"/>
      <c r="BB55" s="180"/>
      <c r="BC55" s="180"/>
      <c r="BD55" s="180"/>
      <c r="BE55" s="180"/>
      <c r="BF55" s="180"/>
      <c r="BG55" s="180"/>
      <c r="BH55" s="180"/>
      <c r="BI55" s="180"/>
      <c r="BJ55" s="180"/>
      <c r="BK55" s="180"/>
      <c r="BL55" s="180"/>
      <c r="BM55" s="180"/>
      <c r="BN55" s="180"/>
      <c r="BO55" s="180"/>
      <c r="BP55" s="180"/>
      <c r="BQ55" s="180"/>
      <c r="BR55" s="180"/>
      <c r="BS55" s="180"/>
      <c r="BT55" s="180"/>
      <c r="BU55" s="180"/>
      <c r="BV55" s="180"/>
      <c r="BW55" s="180"/>
      <c r="BX55" s="180"/>
      <c r="BY55" s="180"/>
      <c r="BZ55" s="180"/>
      <c r="CA55" s="180"/>
      <c r="CB55" s="180"/>
      <c r="CC55" s="180"/>
      <c r="CD55" s="180"/>
      <c r="CE55" s="180"/>
      <c r="CF55" s="180"/>
      <c r="CG55" s="180"/>
      <c r="CH55" s="180"/>
      <c r="CI55" s="180"/>
      <c r="CJ55" s="180"/>
      <c r="CK55" s="180"/>
      <c r="CL55" s="180"/>
      <c r="CM55" s="180"/>
      <c r="CN55" s="180"/>
      <c r="CO55" s="180"/>
      <c r="CP55" s="180"/>
      <c r="CQ55" s="180"/>
      <c r="CR55" s="180"/>
      <c r="CS55" s="180"/>
      <c r="CT55" s="180"/>
      <c r="CU55" s="180"/>
      <c r="CV55" s="180"/>
      <c r="CW55" s="180"/>
      <c r="CX55" s="180"/>
      <c r="CY55" s="180"/>
      <c r="CZ55" s="180"/>
      <c r="DA55" s="180"/>
      <c r="DB55" s="180"/>
      <c r="DC55" s="180"/>
      <c r="DD55" s="180"/>
      <c r="DE55" s="180"/>
      <c r="DF55" s="180"/>
      <c r="DG55" s="180"/>
      <c r="DH55" s="180"/>
      <c r="DI55" s="180"/>
      <c r="DJ55" s="180"/>
      <c r="DK55" s="180"/>
      <c r="DL55" s="180"/>
      <c r="DM55" s="180"/>
      <c r="DN55" s="180"/>
      <c r="DO55" s="180"/>
      <c r="DP55" s="180"/>
      <c r="DQ55" s="180"/>
      <c r="DR55" s="180"/>
      <c r="DS55" s="180"/>
      <c r="DT55" s="180"/>
      <c r="DU55" s="180"/>
      <c r="DV55" s="180"/>
      <c r="DW55" s="180"/>
      <c r="DX55" s="180"/>
      <c r="DY55" s="180"/>
      <c r="DZ55" s="180"/>
      <c r="EA55" s="180"/>
      <c r="EB55" s="180"/>
      <c r="EC55" s="180"/>
      <c r="ED55" s="180"/>
      <c r="EE55" s="180"/>
      <c r="EF55" s="180"/>
      <c r="EG55" s="180"/>
      <c r="EH55" s="180"/>
      <c r="EI55" s="180"/>
      <c r="EJ55" s="180"/>
      <c r="EK55" s="180"/>
      <c r="EL55" s="180"/>
      <c r="EM55" s="180"/>
      <c r="EN55" s="180"/>
      <c r="EO55" s="180"/>
      <c r="EP55" s="180"/>
      <c r="EQ55" s="180"/>
      <c r="ER55" s="180"/>
      <c r="ES55" s="180"/>
      <c r="ET55" s="180"/>
      <c r="EU55" s="180"/>
      <c r="EV55" s="180"/>
      <c r="EW55" s="180"/>
      <c r="EX55" s="180"/>
      <c r="EY55" s="180"/>
      <c r="EZ55" s="180"/>
      <c r="FA55" s="180"/>
      <c r="FB55" s="180"/>
      <c r="FC55" s="180"/>
      <c r="FD55" s="180"/>
      <c r="FE55" s="180"/>
      <c r="FF55" s="180"/>
      <c r="FG55" s="180"/>
      <c r="FH55" s="180"/>
      <c r="FI55" s="180"/>
      <c r="FJ55" s="180"/>
      <c r="FK55" s="180"/>
      <c r="FL55" s="180"/>
      <c r="FM55" s="180"/>
      <c r="FN55" s="180"/>
      <c r="FO55" s="180"/>
      <c r="FP55" s="180"/>
      <c r="FQ55" s="180"/>
      <c r="FR55" s="180"/>
      <c r="FS55" s="180"/>
      <c r="FT55" s="180"/>
      <c r="FU55" s="180"/>
      <c r="FV55" s="180"/>
      <c r="FW55" s="180"/>
      <c r="FX55" s="180"/>
      <c r="FY55" s="180"/>
      <c r="FZ55" s="180"/>
      <c r="GA55" s="180"/>
      <c r="GB55" s="180"/>
      <c r="GC55" s="180"/>
      <c r="GD55" s="180"/>
      <c r="GE55" s="180"/>
      <c r="GF55" s="180"/>
      <c r="GG55" s="180"/>
      <c r="GH55" s="180"/>
      <c r="GI55" s="180"/>
      <c r="GJ55" s="180"/>
      <c r="GK55" s="180"/>
      <c r="GL55" s="180"/>
      <c r="GM55" s="180"/>
      <c r="GN55" s="180"/>
      <c r="GO55" s="180"/>
      <c r="GP55" s="180"/>
      <c r="GQ55" s="180"/>
      <c r="GR55" s="180"/>
      <c r="GS55" s="180"/>
      <c r="GT55" s="180"/>
      <c r="GU55" s="180"/>
      <c r="GV55" s="180"/>
      <c r="GW55" s="180"/>
      <c r="GX55" s="180"/>
      <c r="GY55" s="180"/>
      <c r="GZ55" s="180"/>
      <c r="HA55" s="180"/>
      <c r="HB55" s="180"/>
      <c r="HC55" s="180"/>
      <c r="HD55" s="180"/>
      <c r="HE55" s="180"/>
      <c r="HF55" s="180"/>
      <c r="HG55" s="180"/>
      <c r="HH55" s="180"/>
      <c r="HI55" s="180"/>
      <c r="HJ55" s="180"/>
      <c r="HK55" s="180"/>
      <c r="HL55" s="180"/>
      <c r="HM55" s="180"/>
      <c r="HN55" s="180"/>
      <c r="HO55" s="180"/>
      <c r="HP55" s="180"/>
      <c r="HQ55" s="180"/>
      <c r="HR55" s="180"/>
      <c r="HS55" s="180"/>
      <c r="HT55" s="180"/>
      <c r="HU55" s="180"/>
      <c r="HV55" s="180"/>
      <c r="HW55" s="180"/>
      <c r="HX55" s="180"/>
      <c r="HY55" s="180"/>
      <c r="HZ55" s="180"/>
      <c r="IA55" s="180"/>
      <c r="IB55" s="180"/>
      <c r="IC55" s="180"/>
      <c r="ID55" s="180"/>
      <c r="IE55" s="180"/>
      <c r="IF55" s="180"/>
      <c r="IG55" s="180"/>
      <c r="IH55" s="180"/>
      <c r="II55" s="180"/>
    </row>
    <row r="56" spans="1:243" ht="21" customHeight="1">
      <c r="A56" s="164">
        <v>45</v>
      </c>
      <c r="B56" s="256" t="s">
        <v>141</v>
      </c>
      <c r="C56" s="249"/>
      <c r="D56" s="265"/>
      <c r="E56" s="265"/>
      <c r="F56" s="265"/>
      <c r="G56" s="171"/>
      <c r="H56" s="154"/>
      <c r="I56" s="154"/>
      <c r="J56" s="154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163"/>
      <c r="CB56" s="163"/>
      <c r="CC56" s="163"/>
      <c r="CD56" s="163"/>
      <c r="CE56" s="163"/>
      <c r="CF56" s="163"/>
      <c r="CG56" s="163"/>
      <c r="CH56" s="163"/>
      <c r="CI56" s="163"/>
      <c r="CJ56" s="163"/>
      <c r="CK56" s="163"/>
      <c r="CL56" s="163"/>
      <c r="CM56" s="163"/>
      <c r="CN56" s="163"/>
      <c r="CO56" s="163"/>
      <c r="CP56" s="163"/>
      <c r="CQ56" s="163"/>
      <c r="CR56" s="163"/>
      <c r="CS56" s="163"/>
      <c r="CT56" s="163"/>
      <c r="CU56" s="163"/>
      <c r="CV56" s="163"/>
      <c r="CW56" s="163"/>
      <c r="CX56" s="163"/>
      <c r="CY56" s="163"/>
      <c r="CZ56" s="163"/>
      <c r="DA56" s="163"/>
      <c r="DB56" s="163"/>
      <c r="DC56" s="163"/>
      <c r="DD56" s="163"/>
      <c r="DE56" s="163"/>
      <c r="DF56" s="163"/>
      <c r="DG56" s="163"/>
      <c r="DH56" s="163"/>
      <c r="DI56" s="163"/>
      <c r="DJ56" s="163"/>
      <c r="DK56" s="163"/>
      <c r="DL56" s="163"/>
      <c r="DM56" s="163"/>
      <c r="DN56" s="163"/>
      <c r="DO56" s="163"/>
      <c r="DP56" s="163"/>
      <c r="DQ56" s="163"/>
      <c r="DR56" s="163"/>
      <c r="DS56" s="163"/>
      <c r="DT56" s="163"/>
      <c r="DU56" s="163"/>
      <c r="DV56" s="163"/>
      <c r="DW56" s="163"/>
      <c r="DX56" s="163"/>
      <c r="DY56" s="163"/>
      <c r="DZ56" s="163"/>
      <c r="EA56" s="163"/>
      <c r="EB56" s="163"/>
      <c r="EC56" s="163"/>
      <c r="ED56" s="163"/>
      <c r="EE56" s="163"/>
      <c r="EF56" s="163"/>
      <c r="EG56" s="163"/>
      <c r="EH56" s="163"/>
      <c r="EI56" s="163"/>
      <c r="EJ56" s="163"/>
      <c r="EK56" s="163"/>
      <c r="EL56" s="163"/>
      <c r="EM56" s="163"/>
      <c r="EN56" s="163"/>
      <c r="EO56" s="163"/>
      <c r="EP56" s="163"/>
      <c r="EQ56" s="163"/>
      <c r="ER56" s="163"/>
      <c r="ES56" s="163"/>
      <c r="ET56" s="163"/>
      <c r="EU56" s="163"/>
      <c r="EV56" s="163"/>
      <c r="EW56" s="163"/>
      <c r="EX56" s="163"/>
      <c r="EY56" s="163"/>
      <c r="EZ56" s="163"/>
      <c r="FA56" s="163"/>
      <c r="FB56" s="163"/>
      <c r="FC56" s="163"/>
      <c r="FD56" s="163"/>
      <c r="FE56" s="163"/>
      <c r="FF56" s="163"/>
      <c r="FG56" s="163"/>
      <c r="FH56" s="163"/>
      <c r="FI56" s="163"/>
      <c r="FJ56" s="163"/>
      <c r="FK56" s="163"/>
      <c r="FL56" s="163"/>
      <c r="FM56" s="163"/>
      <c r="FN56" s="163"/>
      <c r="FO56" s="163"/>
      <c r="FP56" s="163"/>
      <c r="FQ56" s="163"/>
      <c r="FR56" s="163"/>
      <c r="FS56" s="163"/>
      <c r="FT56" s="163"/>
      <c r="FU56" s="163"/>
      <c r="FV56" s="163"/>
      <c r="FW56" s="163"/>
      <c r="FX56" s="163"/>
      <c r="FY56" s="163"/>
      <c r="FZ56" s="163"/>
      <c r="GA56" s="163"/>
      <c r="GB56" s="163"/>
      <c r="GC56" s="163"/>
      <c r="GD56" s="163"/>
      <c r="GE56" s="163"/>
      <c r="GF56" s="163"/>
      <c r="GG56" s="163"/>
      <c r="GH56" s="163"/>
      <c r="GI56" s="163"/>
      <c r="GJ56" s="163"/>
      <c r="GK56" s="163"/>
      <c r="GL56" s="163"/>
      <c r="GM56" s="163"/>
      <c r="GN56" s="163"/>
      <c r="GO56" s="163"/>
      <c r="GP56" s="163"/>
      <c r="GQ56" s="163"/>
      <c r="GR56" s="163"/>
      <c r="GS56" s="163"/>
      <c r="GT56" s="163"/>
      <c r="GU56" s="163"/>
      <c r="GV56" s="163"/>
      <c r="GW56" s="163"/>
      <c r="GX56" s="163"/>
      <c r="GY56" s="163"/>
      <c r="GZ56" s="163"/>
      <c r="HA56" s="163"/>
      <c r="HB56" s="163"/>
      <c r="HC56" s="163"/>
      <c r="HD56" s="163"/>
      <c r="HE56" s="163"/>
      <c r="HF56" s="163"/>
      <c r="HG56" s="163"/>
      <c r="HH56" s="163"/>
      <c r="HI56" s="163"/>
      <c r="HJ56" s="163"/>
      <c r="HK56" s="163"/>
      <c r="HL56" s="163"/>
      <c r="HM56" s="163"/>
      <c r="HN56" s="163"/>
      <c r="HO56" s="163"/>
      <c r="HP56" s="163"/>
      <c r="HQ56" s="163"/>
      <c r="HR56" s="163"/>
      <c r="HS56" s="163"/>
      <c r="HT56" s="163"/>
      <c r="HU56" s="163"/>
      <c r="HV56" s="163"/>
      <c r="HW56" s="163"/>
      <c r="HX56" s="163"/>
      <c r="HY56" s="163"/>
      <c r="HZ56" s="163"/>
      <c r="IA56" s="163"/>
      <c r="IB56" s="163"/>
      <c r="IC56" s="163"/>
      <c r="ID56" s="163"/>
      <c r="IE56" s="163"/>
      <c r="IF56" s="163"/>
      <c r="IG56" s="163"/>
      <c r="IH56" s="163"/>
      <c r="II56" s="163"/>
    </row>
    <row r="57" spans="1:243" ht="80">
      <c r="A57" s="164">
        <v>46</v>
      </c>
      <c r="B57" s="254" t="s">
        <v>142</v>
      </c>
      <c r="C57" s="249" t="s">
        <v>52</v>
      </c>
      <c r="D57" s="265">
        <v>3</v>
      </c>
      <c r="E57" s="265"/>
      <c r="F57" s="265"/>
      <c r="G57" s="171"/>
      <c r="H57" s="154"/>
      <c r="I57" s="154"/>
      <c r="J57" s="154"/>
      <c r="K57" s="154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163"/>
      <c r="BR57" s="163"/>
      <c r="BS57" s="163"/>
      <c r="BT57" s="163"/>
      <c r="BU57" s="163"/>
      <c r="BV57" s="163"/>
      <c r="BW57" s="163"/>
      <c r="BX57" s="163"/>
      <c r="BY57" s="163"/>
      <c r="BZ57" s="163"/>
      <c r="CA57" s="163"/>
      <c r="CB57" s="163"/>
      <c r="CC57" s="163"/>
      <c r="CD57" s="163"/>
      <c r="CE57" s="163"/>
      <c r="CF57" s="163"/>
      <c r="CG57" s="163"/>
      <c r="CH57" s="163"/>
      <c r="CI57" s="163"/>
      <c r="CJ57" s="163"/>
      <c r="CK57" s="163"/>
      <c r="CL57" s="163"/>
      <c r="CM57" s="163"/>
      <c r="CN57" s="163"/>
      <c r="CO57" s="163"/>
      <c r="CP57" s="163"/>
      <c r="CQ57" s="163"/>
      <c r="CR57" s="163"/>
      <c r="CS57" s="163"/>
      <c r="CT57" s="163"/>
      <c r="CU57" s="163"/>
      <c r="CV57" s="163"/>
      <c r="CW57" s="163"/>
      <c r="CX57" s="163"/>
      <c r="CY57" s="163"/>
      <c r="CZ57" s="163"/>
      <c r="DA57" s="163"/>
      <c r="DB57" s="163"/>
      <c r="DC57" s="163"/>
      <c r="DD57" s="163"/>
      <c r="DE57" s="163"/>
      <c r="DF57" s="163"/>
      <c r="DG57" s="163"/>
      <c r="DH57" s="163"/>
      <c r="DI57" s="163"/>
      <c r="DJ57" s="163"/>
      <c r="DK57" s="163"/>
      <c r="DL57" s="163"/>
      <c r="DM57" s="163"/>
      <c r="DN57" s="163"/>
      <c r="DO57" s="163"/>
      <c r="DP57" s="163"/>
      <c r="DQ57" s="163"/>
      <c r="DR57" s="163"/>
      <c r="DS57" s="163"/>
      <c r="DT57" s="163"/>
      <c r="DU57" s="163"/>
      <c r="DV57" s="163"/>
      <c r="DW57" s="163"/>
      <c r="DX57" s="163"/>
      <c r="DY57" s="163"/>
      <c r="DZ57" s="163"/>
      <c r="EA57" s="163"/>
      <c r="EB57" s="163"/>
      <c r="EC57" s="163"/>
      <c r="ED57" s="163"/>
      <c r="EE57" s="163"/>
      <c r="EF57" s="163"/>
      <c r="EG57" s="163"/>
      <c r="EH57" s="163"/>
      <c r="EI57" s="163"/>
      <c r="EJ57" s="163"/>
      <c r="EK57" s="163"/>
      <c r="EL57" s="163"/>
      <c r="EM57" s="163"/>
      <c r="EN57" s="163"/>
      <c r="EO57" s="163"/>
      <c r="EP57" s="163"/>
      <c r="EQ57" s="163"/>
      <c r="ER57" s="163"/>
      <c r="ES57" s="163"/>
      <c r="ET57" s="163"/>
      <c r="EU57" s="163"/>
      <c r="EV57" s="163"/>
      <c r="EW57" s="163"/>
      <c r="EX57" s="163"/>
      <c r="EY57" s="163"/>
      <c r="EZ57" s="163"/>
      <c r="FA57" s="163"/>
      <c r="FB57" s="163"/>
      <c r="FC57" s="163"/>
      <c r="FD57" s="163"/>
      <c r="FE57" s="163"/>
      <c r="FF57" s="163"/>
      <c r="FG57" s="163"/>
      <c r="FH57" s="163"/>
      <c r="FI57" s="163"/>
      <c r="FJ57" s="163"/>
      <c r="FK57" s="163"/>
      <c r="FL57" s="163"/>
      <c r="FM57" s="163"/>
      <c r="FN57" s="163"/>
      <c r="FO57" s="163"/>
      <c r="FP57" s="163"/>
      <c r="FQ57" s="163"/>
      <c r="FR57" s="163"/>
      <c r="FS57" s="163"/>
      <c r="FT57" s="163"/>
      <c r="FU57" s="163"/>
      <c r="FV57" s="163"/>
      <c r="FW57" s="163"/>
      <c r="FX57" s="163"/>
      <c r="FY57" s="163"/>
      <c r="FZ57" s="163"/>
      <c r="GA57" s="163"/>
      <c r="GB57" s="163"/>
      <c r="GC57" s="163"/>
      <c r="GD57" s="163"/>
      <c r="GE57" s="163"/>
      <c r="GF57" s="163"/>
      <c r="GG57" s="163"/>
      <c r="GH57" s="163"/>
      <c r="GI57" s="163"/>
      <c r="GJ57" s="163"/>
      <c r="GK57" s="163"/>
      <c r="GL57" s="163"/>
      <c r="GM57" s="163"/>
      <c r="GN57" s="163"/>
      <c r="GO57" s="163"/>
      <c r="GP57" s="163"/>
      <c r="GQ57" s="163"/>
      <c r="GR57" s="163"/>
      <c r="GS57" s="163"/>
      <c r="GT57" s="163"/>
      <c r="GU57" s="163"/>
      <c r="GV57" s="163"/>
      <c r="GW57" s="163"/>
      <c r="GX57" s="163"/>
      <c r="GY57" s="163"/>
      <c r="GZ57" s="163"/>
      <c r="HA57" s="163"/>
      <c r="HB57" s="163"/>
      <c r="HC57" s="163"/>
      <c r="HD57" s="163"/>
      <c r="HE57" s="163"/>
      <c r="HF57" s="163"/>
      <c r="HG57" s="163"/>
      <c r="HH57" s="163"/>
      <c r="HI57" s="163"/>
      <c r="HJ57" s="163"/>
      <c r="HK57" s="163"/>
      <c r="HL57" s="163"/>
      <c r="HM57" s="163"/>
      <c r="HN57" s="163"/>
      <c r="HO57" s="163"/>
      <c r="HP57" s="163"/>
      <c r="HQ57" s="163"/>
      <c r="HR57" s="163"/>
      <c r="HS57" s="163"/>
      <c r="HT57" s="163"/>
      <c r="HU57" s="163"/>
      <c r="HV57" s="163"/>
      <c r="HW57" s="163"/>
      <c r="HX57" s="163"/>
      <c r="HY57" s="163"/>
      <c r="HZ57" s="163"/>
      <c r="IA57" s="163"/>
      <c r="IB57" s="163"/>
      <c r="IC57" s="163"/>
      <c r="ID57" s="163"/>
      <c r="IE57" s="163"/>
      <c r="IF57" s="163"/>
      <c r="IG57" s="163"/>
      <c r="IH57" s="163"/>
      <c r="II57" s="163"/>
    </row>
    <row r="58" spans="1:243">
      <c r="A58" s="164">
        <v>47</v>
      </c>
      <c r="B58" s="254" t="s">
        <v>143</v>
      </c>
      <c r="C58" s="249" t="s">
        <v>52</v>
      </c>
      <c r="D58" s="265">
        <v>100</v>
      </c>
      <c r="E58" s="265"/>
      <c r="F58" s="265"/>
      <c r="G58" s="219" t="s">
        <v>42</v>
      </c>
      <c r="H58" s="154"/>
      <c r="I58" s="154"/>
      <c r="J58" s="154"/>
      <c r="K58" s="154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63"/>
      <c r="BO58" s="163"/>
      <c r="BP58" s="163"/>
      <c r="BQ58" s="163"/>
      <c r="BR58" s="163"/>
      <c r="BS58" s="163"/>
      <c r="BT58" s="163"/>
      <c r="BU58" s="163"/>
      <c r="BV58" s="163"/>
      <c r="BW58" s="163"/>
      <c r="BX58" s="163"/>
      <c r="BY58" s="163"/>
      <c r="BZ58" s="163"/>
      <c r="CA58" s="163"/>
      <c r="CB58" s="163"/>
      <c r="CC58" s="163"/>
      <c r="CD58" s="163"/>
      <c r="CE58" s="163"/>
      <c r="CF58" s="163"/>
      <c r="CG58" s="163"/>
      <c r="CH58" s="163"/>
      <c r="CI58" s="163"/>
      <c r="CJ58" s="163"/>
      <c r="CK58" s="163"/>
      <c r="CL58" s="163"/>
      <c r="CM58" s="163"/>
      <c r="CN58" s="163"/>
      <c r="CO58" s="163"/>
      <c r="CP58" s="163"/>
      <c r="CQ58" s="163"/>
      <c r="CR58" s="163"/>
      <c r="CS58" s="163"/>
      <c r="CT58" s="163"/>
      <c r="CU58" s="163"/>
      <c r="CV58" s="163"/>
      <c r="CW58" s="163"/>
      <c r="CX58" s="163"/>
      <c r="CY58" s="163"/>
      <c r="CZ58" s="163"/>
      <c r="DA58" s="163"/>
      <c r="DB58" s="163"/>
      <c r="DC58" s="163"/>
      <c r="DD58" s="163"/>
      <c r="DE58" s="163"/>
      <c r="DF58" s="163"/>
      <c r="DG58" s="163"/>
      <c r="DH58" s="163"/>
      <c r="DI58" s="163"/>
      <c r="DJ58" s="163"/>
      <c r="DK58" s="163"/>
      <c r="DL58" s="163"/>
      <c r="DM58" s="163"/>
      <c r="DN58" s="163"/>
      <c r="DO58" s="163"/>
      <c r="DP58" s="163"/>
      <c r="DQ58" s="163"/>
      <c r="DR58" s="163"/>
      <c r="DS58" s="163"/>
      <c r="DT58" s="163"/>
      <c r="DU58" s="163"/>
      <c r="DV58" s="163"/>
      <c r="DW58" s="163"/>
      <c r="DX58" s="163"/>
      <c r="DY58" s="163"/>
      <c r="DZ58" s="163"/>
      <c r="EA58" s="163"/>
      <c r="EB58" s="163"/>
      <c r="EC58" s="163"/>
      <c r="ED58" s="163"/>
      <c r="EE58" s="163"/>
      <c r="EF58" s="163"/>
      <c r="EG58" s="163"/>
      <c r="EH58" s="163"/>
      <c r="EI58" s="163"/>
      <c r="EJ58" s="163"/>
      <c r="EK58" s="163"/>
      <c r="EL58" s="163"/>
      <c r="EM58" s="163"/>
      <c r="EN58" s="163"/>
      <c r="EO58" s="163"/>
      <c r="EP58" s="163"/>
      <c r="EQ58" s="163"/>
      <c r="ER58" s="163"/>
      <c r="ES58" s="163"/>
      <c r="ET58" s="163"/>
      <c r="EU58" s="163"/>
      <c r="EV58" s="163"/>
      <c r="EW58" s="163"/>
      <c r="EX58" s="163"/>
      <c r="EY58" s="163"/>
      <c r="EZ58" s="163"/>
      <c r="FA58" s="163"/>
      <c r="FB58" s="163"/>
      <c r="FC58" s="163"/>
      <c r="FD58" s="163"/>
      <c r="FE58" s="163"/>
      <c r="FF58" s="163"/>
      <c r="FG58" s="163"/>
      <c r="FH58" s="163"/>
      <c r="FI58" s="163"/>
      <c r="FJ58" s="163"/>
      <c r="FK58" s="163"/>
      <c r="FL58" s="163"/>
      <c r="FM58" s="163"/>
      <c r="FN58" s="163"/>
      <c r="FO58" s="163"/>
      <c r="FP58" s="163"/>
      <c r="FQ58" s="163"/>
      <c r="FR58" s="163"/>
      <c r="FS58" s="163"/>
      <c r="FT58" s="163"/>
      <c r="FU58" s="163"/>
      <c r="FV58" s="163"/>
      <c r="FW58" s="163"/>
      <c r="FX58" s="163"/>
      <c r="FY58" s="163"/>
      <c r="FZ58" s="163"/>
      <c r="GA58" s="163"/>
      <c r="GB58" s="163"/>
      <c r="GC58" s="163"/>
      <c r="GD58" s="163"/>
      <c r="GE58" s="163"/>
      <c r="GF58" s="163"/>
      <c r="GG58" s="163"/>
      <c r="GH58" s="163"/>
      <c r="GI58" s="163"/>
      <c r="GJ58" s="163"/>
      <c r="GK58" s="163"/>
      <c r="GL58" s="163"/>
      <c r="GM58" s="163"/>
      <c r="GN58" s="163"/>
      <c r="GO58" s="163"/>
      <c r="GP58" s="163"/>
      <c r="GQ58" s="163"/>
      <c r="GR58" s="163"/>
      <c r="GS58" s="163"/>
      <c r="GT58" s="163"/>
      <c r="GU58" s="163"/>
      <c r="GV58" s="163"/>
      <c r="GW58" s="163"/>
      <c r="GX58" s="163"/>
      <c r="GY58" s="163"/>
      <c r="GZ58" s="163"/>
      <c r="HA58" s="163"/>
      <c r="HB58" s="163"/>
      <c r="HC58" s="163"/>
      <c r="HD58" s="163"/>
      <c r="HE58" s="163"/>
      <c r="HF58" s="163"/>
      <c r="HG58" s="163"/>
      <c r="HH58" s="163"/>
      <c r="HI58" s="163"/>
      <c r="HJ58" s="163"/>
      <c r="HK58" s="163"/>
      <c r="HL58" s="163"/>
      <c r="HM58" s="163"/>
      <c r="HN58" s="163"/>
      <c r="HO58" s="163"/>
      <c r="HP58" s="163"/>
      <c r="HQ58" s="163"/>
      <c r="HR58" s="163"/>
      <c r="HS58" s="163"/>
      <c r="HT58" s="163"/>
      <c r="HU58" s="163"/>
      <c r="HV58" s="163"/>
      <c r="HW58" s="163"/>
      <c r="HX58" s="163"/>
      <c r="HY58" s="163"/>
      <c r="HZ58" s="163"/>
      <c r="IA58" s="163"/>
      <c r="IB58" s="163"/>
      <c r="IC58" s="163"/>
      <c r="ID58" s="163"/>
      <c r="IE58" s="163"/>
      <c r="IF58" s="163"/>
      <c r="IG58" s="163"/>
      <c r="IH58" s="163"/>
      <c r="II58" s="163"/>
    </row>
    <row r="59" spans="1:243" s="47" customFormat="1" ht="48">
      <c r="A59" s="164">
        <v>48</v>
      </c>
      <c r="B59" s="264" t="s">
        <v>144</v>
      </c>
      <c r="C59" s="249" t="s">
        <v>3</v>
      </c>
      <c r="D59" s="265">
        <v>12</v>
      </c>
      <c r="E59" s="265"/>
      <c r="F59" s="265"/>
      <c r="G59" s="177"/>
    </row>
    <row r="60" spans="1:243" s="47" customFormat="1" ht="48">
      <c r="A60" s="164">
        <v>49</v>
      </c>
      <c r="B60" s="254" t="s">
        <v>145</v>
      </c>
      <c r="C60" s="249" t="s">
        <v>3</v>
      </c>
      <c r="D60" s="265">
        <v>2</v>
      </c>
      <c r="E60" s="265"/>
      <c r="F60" s="265"/>
      <c r="G60" s="177"/>
    </row>
    <row r="61" spans="1:243" s="169" customFormat="1" ht="20.25" customHeight="1">
      <c r="A61" s="164"/>
      <c r="B61" s="276" t="s">
        <v>1</v>
      </c>
      <c r="C61" s="267"/>
      <c r="D61" s="161"/>
      <c r="E61" s="162"/>
      <c r="F61" s="165"/>
      <c r="G61" s="171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  <c r="BI61" s="163"/>
      <c r="BJ61" s="163"/>
      <c r="BK61" s="163"/>
      <c r="BL61" s="163"/>
      <c r="BM61" s="163"/>
      <c r="BN61" s="163"/>
      <c r="BO61" s="163"/>
      <c r="BP61" s="163"/>
      <c r="BQ61" s="163"/>
      <c r="BR61" s="163"/>
      <c r="BS61" s="163"/>
      <c r="BT61" s="163"/>
      <c r="BU61" s="163"/>
      <c r="BV61" s="163"/>
      <c r="BW61" s="163"/>
      <c r="BX61" s="163"/>
      <c r="BY61" s="163"/>
      <c r="BZ61" s="163"/>
      <c r="CA61" s="163"/>
      <c r="CB61" s="163"/>
      <c r="CC61" s="163"/>
      <c r="CD61" s="163"/>
      <c r="CE61" s="163"/>
      <c r="CF61" s="163"/>
      <c r="CG61" s="163"/>
      <c r="CH61" s="163"/>
      <c r="CI61" s="163"/>
      <c r="CJ61" s="163"/>
      <c r="CK61" s="163"/>
      <c r="CL61" s="163"/>
      <c r="CM61" s="163"/>
      <c r="CN61" s="163"/>
      <c r="CO61" s="163"/>
      <c r="CP61" s="163"/>
      <c r="CQ61" s="163"/>
      <c r="CR61" s="163"/>
      <c r="CS61" s="163"/>
      <c r="CT61" s="163"/>
      <c r="CU61" s="163"/>
      <c r="CV61" s="163"/>
      <c r="CW61" s="163"/>
      <c r="CX61" s="163"/>
      <c r="CY61" s="163"/>
      <c r="CZ61" s="163"/>
      <c r="DA61" s="163"/>
      <c r="DB61" s="163"/>
      <c r="DC61" s="163"/>
      <c r="DD61" s="163"/>
      <c r="DE61" s="163"/>
      <c r="DF61" s="163"/>
      <c r="DG61" s="163"/>
      <c r="DH61" s="163"/>
      <c r="DI61" s="163"/>
      <c r="DJ61" s="163"/>
      <c r="DK61" s="163"/>
      <c r="DL61" s="163"/>
      <c r="DM61" s="163"/>
      <c r="DN61" s="163"/>
      <c r="DO61" s="163"/>
      <c r="DP61" s="163"/>
      <c r="DQ61" s="163"/>
      <c r="DR61" s="163"/>
      <c r="DS61" s="163"/>
      <c r="DT61" s="163"/>
      <c r="DU61" s="163"/>
      <c r="DV61" s="163"/>
      <c r="DW61" s="163"/>
      <c r="DX61" s="163"/>
      <c r="DY61" s="163"/>
      <c r="DZ61" s="163"/>
      <c r="EA61" s="163"/>
      <c r="EB61" s="163"/>
      <c r="EC61" s="163"/>
      <c r="ED61" s="163"/>
      <c r="EE61" s="163"/>
      <c r="EF61" s="163"/>
      <c r="EG61" s="163"/>
      <c r="EH61" s="163"/>
      <c r="EI61" s="163"/>
      <c r="EJ61" s="163"/>
      <c r="EK61" s="163"/>
      <c r="EL61" s="163"/>
      <c r="EM61" s="163"/>
      <c r="EN61" s="163"/>
      <c r="EO61" s="163"/>
      <c r="EP61" s="163"/>
      <c r="EQ61" s="163"/>
      <c r="ER61" s="163"/>
      <c r="ES61" s="163"/>
      <c r="ET61" s="163"/>
      <c r="EU61" s="163"/>
      <c r="EV61" s="163"/>
      <c r="EW61" s="163"/>
      <c r="EX61" s="163"/>
      <c r="EY61" s="163"/>
      <c r="EZ61" s="163"/>
      <c r="FA61" s="163"/>
      <c r="FB61" s="163"/>
      <c r="FC61" s="163"/>
      <c r="FD61" s="163"/>
      <c r="FE61" s="163"/>
      <c r="FF61" s="163"/>
      <c r="FG61" s="163"/>
      <c r="FH61" s="163"/>
      <c r="FI61" s="163"/>
      <c r="FJ61" s="163"/>
      <c r="FK61" s="163"/>
      <c r="FL61" s="163"/>
      <c r="FM61" s="163"/>
      <c r="FN61" s="163"/>
      <c r="FO61" s="163"/>
      <c r="FP61" s="163"/>
      <c r="FQ61" s="163"/>
      <c r="FR61" s="163"/>
      <c r="FS61" s="163"/>
      <c r="FT61" s="163"/>
      <c r="FU61" s="163"/>
      <c r="FV61" s="163"/>
      <c r="FW61" s="163"/>
      <c r="FX61" s="163"/>
      <c r="FY61" s="163"/>
      <c r="FZ61" s="163"/>
      <c r="GA61" s="163"/>
      <c r="GB61" s="163"/>
      <c r="GC61" s="163"/>
      <c r="GD61" s="163"/>
      <c r="GE61" s="163"/>
      <c r="GF61" s="163"/>
      <c r="GG61" s="163"/>
      <c r="GH61" s="163"/>
      <c r="GI61" s="163"/>
      <c r="GJ61" s="163"/>
      <c r="GK61" s="163"/>
      <c r="GL61" s="163"/>
      <c r="GM61" s="163"/>
      <c r="GN61" s="163"/>
      <c r="GO61" s="163"/>
      <c r="GP61" s="163"/>
      <c r="GQ61" s="163"/>
      <c r="GR61" s="163"/>
      <c r="GS61" s="163"/>
      <c r="GT61" s="163"/>
      <c r="GU61" s="163"/>
      <c r="GV61" s="163"/>
      <c r="GW61" s="163"/>
      <c r="GX61" s="163"/>
      <c r="GY61" s="163"/>
      <c r="GZ61" s="163"/>
      <c r="HA61" s="163"/>
      <c r="HB61" s="163"/>
      <c r="HC61" s="163"/>
      <c r="HD61" s="163"/>
      <c r="HE61" s="163"/>
      <c r="HF61" s="163"/>
      <c r="HG61" s="163"/>
      <c r="HH61" s="163"/>
      <c r="HI61" s="163"/>
      <c r="HJ61" s="163"/>
      <c r="HK61" s="163"/>
      <c r="HL61" s="163"/>
      <c r="HM61" s="163"/>
      <c r="HN61" s="163"/>
      <c r="HO61" s="163"/>
      <c r="HP61" s="163"/>
      <c r="HQ61" s="163"/>
      <c r="HR61" s="163"/>
      <c r="HS61" s="163"/>
      <c r="HT61" s="163"/>
      <c r="HU61" s="163"/>
      <c r="HV61" s="163"/>
      <c r="HW61" s="163"/>
      <c r="HX61" s="163"/>
      <c r="HY61" s="163"/>
      <c r="HZ61" s="163"/>
      <c r="IA61" s="163"/>
      <c r="IB61" s="163"/>
      <c r="IC61" s="163"/>
    </row>
    <row r="62" spans="1:243" s="169" customFormat="1" ht="36" customHeight="1">
      <c r="A62" s="153"/>
      <c r="B62" s="278" t="s">
        <v>146</v>
      </c>
      <c r="C62" s="279"/>
      <c r="D62" s="162"/>
      <c r="E62" s="162"/>
      <c r="F62" s="162"/>
      <c r="G62" s="16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  <c r="AM62" s="182"/>
      <c r="AN62" s="182"/>
      <c r="AO62" s="182"/>
      <c r="AP62" s="182"/>
      <c r="AQ62" s="182"/>
      <c r="AR62" s="182"/>
    </row>
    <row r="63" spans="1:243" s="169" customFormat="1">
      <c r="A63" s="153"/>
      <c r="B63" s="276" t="s">
        <v>1</v>
      </c>
      <c r="C63" s="152"/>
      <c r="D63" s="162"/>
      <c r="E63" s="162"/>
      <c r="F63" s="280"/>
      <c r="G63" s="280"/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  <c r="AN63" s="182"/>
      <c r="AO63" s="182"/>
      <c r="AP63" s="182"/>
      <c r="AQ63" s="182"/>
      <c r="AR63" s="182"/>
    </row>
    <row r="64" spans="1:243" s="169" customFormat="1">
      <c r="A64" s="153"/>
      <c r="B64" s="278" t="s">
        <v>23</v>
      </c>
      <c r="C64" s="279"/>
      <c r="D64" s="162"/>
      <c r="E64" s="162"/>
      <c r="F64" s="162"/>
      <c r="G64" s="16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  <c r="AQ64" s="182"/>
      <c r="AR64" s="182"/>
    </row>
    <row r="65" spans="1:237" s="169" customFormat="1">
      <c r="A65" s="153"/>
      <c r="B65" s="168" t="s">
        <v>147</v>
      </c>
      <c r="C65" s="281"/>
      <c r="D65" s="162"/>
      <c r="E65" s="162"/>
      <c r="F65" s="280"/>
      <c r="G65" s="280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2"/>
      <c r="AQ65" s="182"/>
      <c r="AR65" s="182"/>
    </row>
    <row r="66" spans="1:237" s="3" customFormat="1">
      <c r="A66" s="212"/>
      <c r="B66" s="234" t="s">
        <v>13</v>
      </c>
      <c r="C66" s="235">
        <v>0.18</v>
      </c>
      <c r="D66" s="243"/>
      <c r="E66" s="244"/>
      <c r="F66" s="75"/>
      <c r="G66" s="266"/>
    </row>
    <row r="67" spans="1:237" s="3" customFormat="1">
      <c r="A67" s="212"/>
      <c r="B67" s="245" t="s">
        <v>14</v>
      </c>
      <c r="C67" s="244"/>
      <c r="D67" s="243"/>
      <c r="E67" s="244"/>
      <c r="F67" s="76"/>
      <c r="G67" s="266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54"/>
      <c r="BL67" s="154"/>
      <c r="BM67" s="154"/>
      <c r="BN67" s="154"/>
      <c r="BO67" s="154"/>
      <c r="BP67" s="154"/>
      <c r="BQ67" s="154"/>
      <c r="BR67" s="154"/>
      <c r="BS67" s="154"/>
      <c r="BT67" s="154"/>
      <c r="BU67" s="154"/>
      <c r="BV67" s="154"/>
      <c r="BW67" s="154"/>
      <c r="BX67" s="154"/>
      <c r="BY67" s="154"/>
      <c r="BZ67" s="154"/>
      <c r="CA67" s="154"/>
      <c r="CB67" s="154"/>
      <c r="CC67" s="154"/>
      <c r="CD67" s="154"/>
      <c r="CE67" s="154"/>
      <c r="CF67" s="154"/>
      <c r="CG67" s="154"/>
      <c r="CH67" s="154"/>
      <c r="CI67" s="154"/>
      <c r="CJ67" s="154"/>
      <c r="CK67" s="154"/>
      <c r="CL67" s="154"/>
      <c r="CM67" s="154"/>
      <c r="CN67" s="154"/>
      <c r="CO67" s="154"/>
      <c r="CP67" s="154"/>
      <c r="CQ67" s="154"/>
      <c r="CR67" s="154"/>
      <c r="CS67" s="154"/>
      <c r="CT67" s="154"/>
      <c r="CU67" s="154"/>
      <c r="CV67" s="154"/>
      <c r="CW67" s="154"/>
      <c r="CX67" s="154"/>
      <c r="CY67" s="154"/>
      <c r="CZ67" s="154"/>
      <c r="DA67" s="154"/>
      <c r="DB67" s="154"/>
      <c r="DC67" s="154"/>
      <c r="DD67" s="154"/>
      <c r="DE67" s="154"/>
      <c r="DF67" s="154"/>
      <c r="DG67" s="154"/>
      <c r="DH67" s="154"/>
      <c r="DI67" s="154"/>
      <c r="DJ67" s="154"/>
      <c r="DK67" s="154"/>
      <c r="DL67" s="154"/>
      <c r="DM67" s="154"/>
      <c r="DN67" s="154"/>
      <c r="DO67" s="154"/>
      <c r="DP67" s="154"/>
      <c r="DQ67" s="154"/>
      <c r="DR67" s="154"/>
      <c r="DS67" s="154"/>
      <c r="DT67" s="154"/>
      <c r="DU67" s="154"/>
      <c r="DV67" s="154"/>
      <c r="DW67" s="154"/>
      <c r="DX67" s="154"/>
      <c r="DY67" s="154"/>
      <c r="DZ67" s="154"/>
      <c r="EA67" s="154"/>
      <c r="EB67" s="154"/>
      <c r="EC67" s="154"/>
      <c r="ED67" s="154"/>
      <c r="EE67" s="154"/>
      <c r="EF67" s="154"/>
      <c r="EG67" s="154"/>
      <c r="EH67" s="154"/>
      <c r="EI67" s="154"/>
      <c r="EJ67" s="154"/>
      <c r="EK67" s="154"/>
      <c r="EL67" s="154"/>
      <c r="EM67" s="154"/>
      <c r="EN67" s="154"/>
      <c r="EO67" s="154"/>
      <c r="EP67" s="154"/>
      <c r="EQ67" s="154"/>
      <c r="ER67" s="154"/>
      <c r="ES67" s="154"/>
      <c r="ET67" s="154"/>
      <c r="EU67" s="154"/>
      <c r="EV67" s="154"/>
      <c r="EW67" s="154"/>
      <c r="EX67" s="154"/>
      <c r="EY67" s="154"/>
      <c r="EZ67" s="154"/>
      <c r="FA67" s="154"/>
      <c r="FB67" s="154"/>
      <c r="FC67" s="154"/>
      <c r="FD67" s="154"/>
      <c r="FE67" s="154"/>
      <c r="FF67" s="154"/>
      <c r="FG67" s="154"/>
      <c r="FH67" s="154"/>
      <c r="FI67" s="154"/>
      <c r="FJ67" s="154"/>
      <c r="FK67" s="154"/>
      <c r="FL67" s="154"/>
      <c r="FM67" s="154"/>
      <c r="FN67" s="154"/>
      <c r="FO67" s="154"/>
      <c r="FP67" s="154"/>
      <c r="FQ67" s="154"/>
      <c r="FR67" s="154"/>
      <c r="FS67" s="154"/>
      <c r="FT67" s="154"/>
      <c r="FU67" s="154"/>
      <c r="FV67" s="154"/>
      <c r="FW67" s="154"/>
      <c r="FX67" s="154"/>
      <c r="FY67" s="154"/>
      <c r="FZ67" s="154"/>
      <c r="GA67" s="154"/>
      <c r="GB67" s="154"/>
      <c r="GC67" s="154"/>
      <c r="GD67" s="154"/>
      <c r="GE67" s="154"/>
      <c r="GF67" s="154"/>
      <c r="GG67" s="154"/>
      <c r="GH67" s="154"/>
      <c r="GI67" s="154"/>
      <c r="GJ67" s="154"/>
      <c r="GK67" s="154"/>
      <c r="GL67" s="154"/>
      <c r="GM67" s="154"/>
      <c r="GN67" s="154"/>
      <c r="GO67" s="154"/>
      <c r="GP67" s="154"/>
      <c r="GQ67" s="154"/>
      <c r="GR67" s="154"/>
      <c r="GS67" s="154"/>
      <c r="GT67" s="154"/>
      <c r="GU67" s="154"/>
      <c r="GV67" s="154"/>
      <c r="GW67" s="154"/>
      <c r="GX67" s="154"/>
      <c r="GY67" s="154"/>
      <c r="GZ67" s="154"/>
      <c r="HA67" s="154"/>
      <c r="HB67" s="154"/>
      <c r="HC67" s="154"/>
      <c r="HD67" s="154"/>
      <c r="HE67" s="154"/>
      <c r="HF67" s="154"/>
      <c r="HG67" s="154"/>
      <c r="HH67" s="154"/>
      <c r="HI67" s="154"/>
      <c r="HJ67" s="154"/>
      <c r="HK67" s="154"/>
      <c r="HL67" s="154"/>
      <c r="HM67" s="154"/>
      <c r="HN67" s="154"/>
      <c r="HO67" s="154"/>
      <c r="HP67" s="154"/>
      <c r="HQ67" s="154"/>
      <c r="HR67" s="154"/>
      <c r="HS67" s="154"/>
      <c r="HT67" s="154"/>
      <c r="HU67" s="154"/>
      <c r="HV67" s="154"/>
      <c r="HW67" s="154"/>
      <c r="HX67" s="154"/>
      <c r="HY67" s="154"/>
      <c r="HZ67" s="154"/>
      <c r="IA67" s="154"/>
      <c r="IB67" s="154"/>
      <c r="IC67" s="154"/>
    </row>
    <row r="68" spans="1:237" s="3" customFormat="1">
      <c r="A68" s="183"/>
      <c r="C68" s="184"/>
    </row>
    <row r="69" spans="1:237" s="3" customFormat="1">
      <c r="A69" s="183"/>
      <c r="C69" s="184"/>
    </row>
    <row r="70" spans="1:237" s="3" customFormat="1">
      <c r="A70" s="183"/>
      <c r="C70" s="184"/>
    </row>
    <row r="71" spans="1:237" s="3" customFormat="1">
      <c r="A71" s="183"/>
      <c r="C71" s="184"/>
    </row>
    <row r="72" spans="1:237" s="3" customFormat="1">
      <c r="A72" s="183"/>
      <c r="C72" s="184"/>
    </row>
    <row r="73" spans="1:237" s="3" customFormat="1">
      <c r="A73" s="183"/>
      <c r="C73" s="184"/>
    </row>
    <row r="74" spans="1:237" s="3" customFormat="1">
      <c r="A74" s="183"/>
      <c r="C74" s="184"/>
    </row>
    <row r="75" spans="1:237" s="3" customFormat="1">
      <c r="A75" s="183"/>
      <c r="C75" s="184"/>
    </row>
    <row r="76" spans="1:237" s="3" customFormat="1">
      <c r="A76" s="183"/>
      <c r="C76" s="184"/>
    </row>
    <row r="77" spans="1:237" s="3" customFormat="1">
      <c r="A77" s="183"/>
      <c r="C77" s="184"/>
    </row>
    <row r="78" spans="1:237" s="3" customFormat="1">
      <c r="A78" s="183"/>
      <c r="C78" s="184"/>
    </row>
    <row r="79" spans="1:237" s="3" customFormat="1">
      <c r="A79" s="183"/>
      <c r="C79" s="184"/>
    </row>
    <row r="80" spans="1:237" s="3" customFormat="1">
      <c r="A80" s="183"/>
      <c r="C80" s="184"/>
    </row>
    <row r="81" spans="1:3" s="3" customFormat="1">
      <c r="A81" s="183"/>
      <c r="C81" s="184"/>
    </row>
    <row r="82" spans="1:3" s="3" customFormat="1">
      <c r="A82" s="183"/>
      <c r="C82" s="184"/>
    </row>
    <row r="83" spans="1:3" s="3" customFormat="1">
      <c r="A83" s="183"/>
      <c r="C83" s="184"/>
    </row>
    <row r="84" spans="1:3" s="3" customFormat="1">
      <c r="A84" s="183"/>
      <c r="C84" s="184"/>
    </row>
    <row r="85" spans="1:3" s="3" customFormat="1">
      <c r="A85" s="183"/>
      <c r="C85" s="184"/>
    </row>
    <row r="86" spans="1:3" s="3" customFormat="1">
      <c r="A86" s="183"/>
      <c r="C86" s="184"/>
    </row>
    <row r="87" spans="1:3" s="3" customFormat="1">
      <c r="A87" s="183"/>
      <c r="C87" s="184"/>
    </row>
    <row r="88" spans="1:3" s="3" customFormat="1">
      <c r="A88" s="183"/>
      <c r="C88" s="184"/>
    </row>
    <row r="89" spans="1:3" s="3" customFormat="1">
      <c r="A89" s="183"/>
      <c r="C89" s="184"/>
    </row>
    <row r="90" spans="1:3" s="3" customFormat="1">
      <c r="A90" s="183"/>
      <c r="C90" s="184"/>
    </row>
    <row r="91" spans="1:3" s="3" customFormat="1">
      <c r="A91" s="183"/>
      <c r="C91" s="184"/>
    </row>
    <row r="92" spans="1:3" s="3" customFormat="1">
      <c r="A92" s="183"/>
      <c r="C92" s="184"/>
    </row>
    <row r="93" spans="1:3" s="3" customFormat="1">
      <c r="A93" s="183"/>
      <c r="C93" s="184"/>
    </row>
    <row r="94" spans="1:3" s="3" customFormat="1">
      <c r="A94" s="183"/>
      <c r="C94" s="184"/>
    </row>
    <row r="95" spans="1:3" s="3" customFormat="1">
      <c r="A95" s="183"/>
      <c r="C95" s="184"/>
    </row>
    <row r="96" spans="1:3" s="3" customFormat="1">
      <c r="A96" s="183"/>
      <c r="C96" s="184"/>
    </row>
    <row r="97" spans="1:3" s="3" customFormat="1">
      <c r="A97" s="183"/>
      <c r="C97" s="184"/>
    </row>
    <row r="98" spans="1:3" s="3" customFormat="1">
      <c r="A98" s="183"/>
      <c r="C98" s="184"/>
    </row>
  </sheetData>
  <autoFilter ref="A8:F65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/>
  <headerFooter alignWithMargins="0">
    <oddHeader>&amp;Rდანართი № 1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0"/>
  </sheetPr>
  <dimension ref="A1:IM523"/>
  <sheetViews>
    <sheetView topLeftCell="A13" zoomScale="70" zoomScaleNormal="70" workbookViewId="0">
      <selection activeCell="C22" sqref="C22:C24"/>
    </sheetView>
  </sheetViews>
  <sheetFormatPr defaultColWidth="9.1796875" defaultRowHeight="14.5"/>
  <cols>
    <col min="1" max="1" width="3.81640625" style="204" customWidth="1"/>
    <col min="2" max="2" width="43.54296875" style="205" customWidth="1"/>
    <col min="3" max="3" width="8" style="200" customWidth="1"/>
    <col min="4" max="4" width="13.453125" style="206" bestFit="1" customWidth="1"/>
    <col min="5" max="5" width="9.453125" style="206" bestFit="1" customWidth="1"/>
    <col min="6" max="6" width="15.81640625" style="206" bestFit="1" customWidth="1"/>
    <col min="7" max="7" width="15.26953125" style="189" customWidth="1"/>
    <col min="8" max="11" width="8.81640625" style="189" customWidth="1"/>
    <col min="12" max="16384" width="9.1796875" style="189"/>
  </cols>
  <sheetData>
    <row r="1" spans="1:7" customFormat="1" ht="30" customHeight="1">
      <c r="A1" s="50"/>
      <c r="B1" s="308" t="s">
        <v>76</v>
      </c>
      <c r="C1" s="308"/>
      <c r="D1" s="308"/>
      <c r="E1" s="308"/>
      <c r="F1" s="308"/>
    </row>
    <row r="2" spans="1:7">
      <c r="A2" s="187"/>
      <c r="B2" s="188"/>
      <c r="C2" s="188"/>
      <c r="D2" s="188"/>
      <c r="E2" s="188"/>
      <c r="F2" s="188"/>
    </row>
    <row r="3" spans="1:7" s="81" customFormat="1" ht="16">
      <c r="A3" s="306" t="s">
        <v>99</v>
      </c>
      <c r="B3" s="306"/>
      <c r="C3" s="306"/>
      <c r="D3" s="306"/>
      <c r="E3" s="306"/>
      <c r="F3" s="306"/>
    </row>
    <row r="4" spans="1:7" ht="20">
      <c r="A4" s="190"/>
      <c r="B4" s="191"/>
      <c r="C4" s="192"/>
      <c r="D4" s="192"/>
      <c r="E4" s="192"/>
      <c r="F4" s="192"/>
    </row>
    <row r="5" spans="1:7" ht="15.5">
      <c r="A5" s="310" t="s">
        <v>148</v>
      </c>
      <c r="B5" s="310"/>
      <c r="C5" s="310"/>
      <c r="D5" s="310"/>
      <c r="E5" s="310"/>
      <c r="F5" s="310"/>
    </row>
    <row r="6" spans="1:7" ht="19.5">
      <c r="A6" s="190"/>
      <c r="B6" s="311"/>
      <c r="C6" s="311"/>
      <c r="D6" s="311"/>
      <c r="E6" s="311"/>
      <c r="F6" s="311"/>
    </row>
    <row r="7" spans="1:7" ht="19.5">
      <c r="A7" s="190"/>
      <c r="B7" s="193"/>
      <c r="C7" s="194"/>
      <c r="D7" s="193"/>
      <c r="E7" s="193"/>
      <c r="F7" s="193"/>
    </row>
    <row r="8" spans="1:7" ht="24" customHeight="1">
      <c r="A8" s="319" t="s">
        <v>20</v>
      </c>
      <c r="B8" s="316" t="s">
        <v>21</v>
      </c>
      <c r="C8" s="316" t="s">
        <v>22</v>
      </c>
      <c r="D8" s="316" t="s">
        <v>24</v>
      </c>
      <c r="E8" s="318" t="s">
        <v>36</v>
      </c>
      <c r="F8" s="316" t="s">
        <v>37</v>
      </c>
      <c r="G8" s="316" t="s">
        <v>38</v>
      </c>
    </row>
    <row r="9" spans="1:7" ht="42.75" customHeight="1">
      <c r="A9" s="319"/>
      <c r="B9" s="316"/>
      <c r="C9" s="316"/>
      <c r="D9" s="316"/>
      <c r="E9" s="318"/>
      <c r="F9" s="316"/>
      <c r="G9" s="316"/>
    </row>
    <row r="10" spans="1:7" ht="16">
      <c r="A10" s="247">
        <v>1</v>
      </c>
      <c r="B10" s="213">
        <v>2</v>
      </c>
      <c r="C10" s="213">
        <v>3</v>
      </c>
      <c r="D10" s="213">
        <v>4</v>
      </c>
      <c r="E10" s="214">
        <v>5</v>
      </c>
      <c r="F10" s="214">
        <v>6</v>
      </c>
      <c r="G10" s="91">
        <v>7</v>
      </c>
    </row>
    <row r="11" spans="1:7">
      <c r="A11" s="288">
        <v>1</v>
      </c>
      <c r="B11" s="268" t="s">
        <v>176</v>
      </c>
      <c r="C11" s="195" t="s">
        <v>3</v>
      </c>
      <c r="D11" s="287">
        <v>1</v>
      </c>
      <c r="E11" s="287"/>
      <c r="F11" s="287"/>
      <c r="G11" s="269"/>
    </row>
    <row r="12" spans="1:7" s="90" customFormat="1" ht="28.5" customHeight="1">
      <c r="A12" s="288">
        <v>2</v>
      </c>
      <c r="B12" s="270" t="s">
        <v>149</v>
      </c>
      <c r="C12" s="195" t="s">
        <v>3</v>
      </c>
      <c r="D12" s="287">
        <v>3</v>
      </c>
      <c r="E12" s="287"/>
      <c r="F12" s="287"/>
      <c r="G12" s="89"/>
    </row>
    <row r="13" spans="1:7" s="197" customFormat="1" ht="16">
      <c r="A13" s="61">
        <v>3</v>
      </c>
      <c r="B13" s="271" t="s">
        <v>150</v>
      </c>
      <c r="C13" s="196" t="s">
        <v>3</v>
      </c>
      <c r="D13" s="287">
        <v>55</v>
      </c>
      <c r="E13" s="287"/>
      <c r="F13" s="287"/>
      <c r="G13" s="272"/>
    </row>
    <row r="14" spans="1:7">
      <c r="A14" s="288">
        <v>4</v>
      </c>
      <c r="B14" s="273" t="s">
        <v>151</v>
      </c>
      <c r="C14" s="274" t="s">
        <v>3</v>
      </c>
      <c r="D14" s="287">
        <v>1</v>
      </c>
      <c r="E14" s="287"/>
      <c r="F14" s="287"/>
      <c r="G14" s="269"/>
    </row>
    <row r="15" spans="1:7" s="198" customFormat="1" ht="23.25" customHeight="1">
      <c r="A15" s="61">
        <v>5</v>
      </c>
      <c r="B15" s="270" t="s">
        <v>152</v>
      </c>
      <c r="C15" s="195" t="s">
        <v>3</v>
      </c>
      <c r="D15" s="287">
        <v>20</v>
      </c>
      <c r="E15" s="287"/>
      <c r="F15" s="287"/>
      <c r="G15" s="275"/>
    </row>
    <row r="16" spans="1:7" s="198" customFormat="1" ht="23.25" customHeight="1">
      <c r="A16" s="61">
        <v>6</v>
      </c>
      <c r="B16" s="270" t="s">
        <v>153</v>
      </c>
      <c r="C16" s="195" t="s">
        <v>3</v>
      </c>
      <c r="D16" s="287">
        <v>17</v>
      </c>
      <c r="E16" s="287"/>
      <c r="F16" s="287"/>
      <c r="G16" s="275"/>
    </row>
    <row r="17" spans="1:247" s="198" customFormat="1" ht="23.25" customHeight="1">
      <c r="A17" s="61">
        <v>7</v>
      </c>
      <c r="B17" s="270" t="s">
        <v>154</v>
      </c>
      <c r="C17" s="195" t="s">
        <v>3</v>
      </c>
      <c r="D17" s="287">
        <v>1</v>
      </c>
      <c r="E17" s="287"/>
      <c r="F17" s="287"/>
      <c r="G17" s="275"/>
    </row>
    <row r="18" spans="1:247" s="46" customFormat="1" ht="32">
      <c r="A18" s="255">
        <v>8</v>
      </c>
      <c r="B18" s="251" t="s">
        <v>155</v>
      </c>
      <c r="C18" s="252" t="s">
        <v>3</v>
      </c>
      <c r="D18" s="287">
        <v>3</v>
      </c>
      <c r="E18" s="287"/>
      <c r="F18" s="287"/>
      <c r="G18" s="253"/>
      <c r="H18" s="166"/>
      <c r="I18" s="166"/>
      <c r="J18" s="166"/>
      <c r="K18" s="166"/>
      <c r="L18" s="166"/>
      <c r="M18" s="166"/>
      <c r="N18" s="166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167"/>
      <c r="FL18" s="167"/>
      <c r="FM18" s="167"/>
      <c r="FN18" s="167"/>
      <c r="FO18" s="167"/>
      <c r="FP18" s="167"/>
      <c r="FQ18" s="167"/>
      <c r="FR18" s="167"/>
      <c r="FS18" s="167"/>
      <c r="FT18" s="167"/>
      <c r="FU18" s="167"/>
      <c r="FV18" s="167"/>
      <c r="FW18" s="167"/>
      <c r="FX18" s="167"/>
      <c r="FY18" s="167"/>
      <c r="FZ18" s="167"/>
      <c r="GA18" s="167"/>
      <c r="GB18" s="167"/>
      <c r="GC18" s="167"/>
      <c r="GD18" s="167"/>
      <c r="GE18" s="167"/>
      <c r="GF18" s="167"/>
      <c r="GG18" s="167"/>
      <c r="GH18" s="167"/>
      <c r="GI18" s="167"/>
      <c r="GJ18" s="167"/>
      <c r="GK18" s="167"/>
      <c r="GL18" s="167"/>
      <c r="GM18" s="167"/>
      <c r="GN18" s="167"/>
      <c r="GO18" s="167"/>
      <c r="GP18" s="167"/>
      <c r="GQ18" s="167"/>
      <c r="GR18" s="167"/>
      <c r="GS18" s="167"/>
      <c r="GT18" s="167"/>
      <c r="GU18" s="167"/>
      <c r="GV18" s="167"/>
      <c r="GW18" s="167"/>
      <c r="GX18" s="167"/>
      <c r="GY18" s="167"/>
      <c r="GZ18" s="167"/>
      <c r="HA18" s="167"/>
      <c r="HB18" s="167"/>
      <c r="HC18" s="167"/>
      <c r="HD18" s="167"/>
      <c r="HE18" s="167"/>
      <c r="HF18" s="167"/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167"/>
      <c r="HY18" s="167"/>
      <c r="HZ18" s="167"/>
      <c r="IA18" s="167"/>
      <c r="IB18" s="167"/>
      <c r="IC18" s="167"/>
      <c r="ID18" s="167"/>
      <c r="IE18" s="167"/>
      <c r="IF18" s="167"/>
      <c r="IG18" s="167"/>
      <c r="IH18" s="167"/>
    </row>
    <row r="19" spans="1:247" s="45" customFormat="1" ht="16">
      <c r="A19" s="255">
        <v>9</v>
      </c>
      <c r="B19" s="257" t="s">
        <v>177</v>
      </c>
      <c r="C19" s="258" t="s">
        <v>4</v>
      </c>
      <c r="D19" s="287">
        <v>3</v>
      </c>
      <c r="E19" s="287"/>
      <c r="F19" s="287"/>
      <c r="G19" s="171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</row>
    <row r="20" spans="1:247">
      <c r="A20" s="61">
        <v>10</v>
      </c>
      <c r="B20" s="289" t="s">
        <v>156</v>
      </c>
      <c r="C20" s="195" t="s">
        <v>4</v>
      </c>
      <c r="D20" s="287">
        <v>1925</v>
      </c>
      <c r="E20" s="287"/>
      <c r="F20" s="287"/>
      <c r="G20" s="269"/>
    </row>
    <row r="21" spans="1:247" s="169" customFormat="1" ht="20.25" customHeight="1">
      <c r="A21" s="164"/>
      <c r="B21" s="276" t="s">
        <v>1</v>
      </c>
      <c r="C21" s="277"/>
      <c r="D21" s="161"/>
      <c r="E21" s="161"/>
      <c r="F21" s="165"/>
      <c r="G21" s="171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</row>
    <row r="22" spans="1:247" s="169" customFormat="1" ht="36" customHeight="1">
      <c r="A22" s="153"/>
      <c r="B22" s="278" t="s">
        <v>146</v>
      </c>
      <c r="C22" s="279"/>
      <c r="D22" s="162"/>
      <c r="E22" s="162"/>
      <c r="F22" s="162"/>
      <c r="G22" s="16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</row>
    <row r="23" spans="1:247" s="169" customFormat="1" ht="16">
      <c r="A23" s="153"/>
      <c r="B23" s="276" t="s">
        <v>1</v>
      </c>
      <c r="C23" s="152"/>
      <c r="D23" s="162"/>
      <c r="E23" s="162"/>
      <c r="F23" s="280"/>
      <c r="G23" s="280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</row>
    <row r="24" spans="1:247" s="169" customFormat="1" ht="16">
      <c r="A24" s="153"/>
      <c r="B24" s="278" t="s">
        <v>23</v>
      </c>
      <c r="C24" s="279"/>
      <c r="D24" s="162"/>
      <c r="E24" s="162"/>
      <c r="F24" s="162"/>
      <c r="G24" s="16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</row>
    <row r="25" spans="1:247" s="169" customFormat="1" ht="16">
      <c r="A25" s="153"/>
      <c r="B25" s="168" t="s">
        <v>147</v>
      </c>
      <c r="C25" s="281"/>
      <c r="D25" s="162"/>
      <c r="E25" s="162"/>
      <c r="F25" s="280"/>
      <c r="G25" s="280">
        <f>'[1]N4 IT'!M55</f>
        <v>0</v>
      </c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</row>
    <row r="26" spans="1:247" ht="16">
      <c r="A26" s="212"/>
      <c r="B26" s="234" t="s">
        <v>13</v>
      </c>
      <c r="C26" s="235">
        <v>0.18</v>
      </c>
      <c r="D26" s="243"/>
      <c r="E26" s="244"/>
      <c r="F26" s="75"/>
      <c r="G26" s="266"/>
    </row>
    <row r="27" spans="1:247" ht="16">
      <c r="A27" s="212"/>
      <c r="B27" s="245" t="s">
        <v>14</v>
      </c>
      <c r="C27" s="244"/>
      <c r="D27" s="243"/>
      <c r="E27" s="244"/>
      <c r="F27" s="76"/>
      <c r="G27" s="266"/>
    </row>
    <row r="28" spans="1:247">
      <c r="A28" s="199"/>
      <c r="B28" s="200"/>
      <c r="D28" s="200"/>
      <c r="E28" s="200"/>
      <c r="F28" s="200"/>
    </row>
    <row r="29" spans="1:247">
      <c r="A29" s="199"/>
      <c r="B29" s="200"/>
      <c r="D29" s="200"/>
      <c r="E29" s="200"/>
      <c r="F29" s="200"/>
    </row>
    <row r="30" spans="1:247">
      <c r="A30" s="199"/>
      <c r="B30" s="200"/>
      <c r="D30" s="200"/>
      <c r="E30" s="200"/>
      <c r="F30" s="200"/>
    </row>
    <row r="31" spans="1:247">
      <c r="A31" s="199"/>
      <c r="B31" s="200"/>
      <c r="D31" s="200"/>
      <c r="E31" s="200"/>
      <c r="F31" s="200"/>
    </row>
    <row r="32" spans="1:247">
      <c r="A32" s="199"/>
      <c r="B32" s="200"/>
      <c r="D32" s="200"/>
      <c r="E32" s="200"/>
      <c r="F32" s="200"/>
    </row>
    <row r="33" spans="1:6">
      <c r="A33" s="199"/>
      <c r="B33" s="200"/>
      <c r="D33" s="200"/>
      <c r="E33" s="200"/>
      <c r="F33" s="200"/>
    </row>
    <row r="34" spans="1:6">
      <c r="A34" s="199"/>
      <c r="B34" s="200"/>
      <c r="D34" s="200"/>
      <c r="E34" s="200"/>
      <c r="F34" s="200"/>
    </row>
    <row r="35" spans="1:6">
      <c r="A35" s="199"/>
      <c r="B35" s="200"/>
      <c r="D35" s="200"/>
      <c r="E35" s="200"/>
      <c r="F35" s="200"/>
    </row>
    <row r="36" spans="1:6">
      <c r="A36" s="199"/>
      <c r="B36" s="200"/>
      <c r="D36" s="200"/>
      <c r="E36" s="200"/>
      <c r="F36" s="200"/>
    </row>
    <row r="37" spans="1:6">
      <c r="A37" s="199"/>
      <c r="B37" s="200"/>
      <c r="D37" s="200"/>
      <c r="E37" s="200"/>
      <c r="F37" s="200"/>
    </row>
    <row r="38" spans="1:6">
      <c r="A38" s="199"/>
      <c r="B38" s="200"/>
      <c r="D38" s="200"/>
      <c r="E38" s="200"/>
      <c r="F38" s="200"/>
    </row>
    <row r="39" spans="1:6">
      <c r="A39" s="199"/>
      <c r="B39" s="200"/>
      <c r="D39" s="200"/>
      <c r="E39" s="200"/>
      <c r="F39" s="200"/>
    </row>
    <row r="40" spans="1:6">
      <c r="A40" s="199"/>
      <c r="B40" s="200"/>
      <c r="D40" s="200"/>
      <c r="E40" s="200"/>
      <c r="F40" s="200"/>
    </row>
    <row r="41" spans="1:6">
      <c r="A41" s="199"/>
      <c r="B41" s="200"/>
      <c r="D41" s="200"/>
      <c r="E41" s="200"/>
      <c r="F41" s="200"/>
    </row>
    <row r="42" spans="1:6">
      <c r="A42" s="199"/>
      <c r="B42" s="200"/>
      <c r="D42" s="200"/>
      <c r="E42" s="200"/>
      <c r="F42" s="200"/>
    </row>
    <row r="43" spans="1:6">
      <c r="A43" s="199"/>
      <c r="B43" s="200"/>
      <c r="D43" s="200"/>
      <c r="E43" s="200"/>
      <c r="F43" s="200"/>
    </row>
    <row r="44" spans="1:6">
      <c r="A44" s="199"/>
      <c r="B44" s="200"/>
      <c r="D44" s="200"/>
      <c r="E44" s="200"/>
      <c r="F44" s="200"/>
    </row>
    <row r="45" spans="1:6">
      <c r="A45" s="199"/>
      <c r="B45" s="200"/>
      <c r="D45" s="200"/>
      <c r="E45" s="200"/>
      <c r="F45" s="200"/>
    </row>
    <row r="46" spans="1:6">
      <c r="A46" s="199"/>
      <c r="B46" s="200"/>
      <c r="D46" s="200"/>
      <c r="E46" s="200"/>
      <c r="F46" s="200"/>
    </row>
    <row r="47" spans="1:6">
      <c r="A47" s="199"/>
      <c r="B47" s="200"/>
      <c r="D47" s="200"/>
      <c r="E47" s="200"/>
      <c r="F47" s="200"/>
    </row>
    <row r="48" spans="1:6">
      <c r="A48" s="199"/>
      <c r="B48" s="200"/>
      <c r="D48" s="200"/>
      <c r="E48" s="200"/>
      <c r="F48" s="200"/>
    </row>
    <row r="49" spans="1:6">
      <c r="A49" s="199"/>
      <c r="B49" s="200"/>
      <c r="D49" s="200"/>
      <c r="E49" s="200"/>
      <c r="F49" s="200"/>
    </row>
    <row r="50" spans="1:6">
      <c r="A50" s="199"/>
      <c r="B50" s="200"/>
      <c r="D50" s="200"/>
      <c r="E50" s="200"/>
      <c r="F50" s="200"/>
    </row>
    <row r="51" spans="1:6">
      <c r="A51" s="199"/>
      <c r="B51" s="200"/>
      <c r="D51" s="200"/>
      <c r="E51" s="200"/>
      <c r="F51" s="200"/>
    </row>
    <row r="52" spans="1:6">
      <c r="A52" s="199"/>
      <c r="B52" s="200"/>
      <c r="D52" s="200"/>
      <c r="E52" s="200"/>
      <c r="F52" s="200"/>
    </row>
    <row r="53" spans="1:6">
      <c r="A53" s="199"/>
      <c r="B53" s="200"/>
      <c r="D53" s="200"/>
      <c r="E53" s="200"/>
      <c r="F53" s="200"/>
    </row>
    <row r="54" spans="1:6">
      <c r="A54" s="199"/>
      <c r="B54" s="200"/>
      <c r="D54" s="200"/>
      <c r="E54" s="200"/>
      <c r="F54" s="200"/>
    </row>
    <row r="55" spans="1:6">
      <c r="A55" s="199"/>
      <c r="B55" s="200"/>
      <c r="D55" s="200"/>
      <c r="E55" s="200"/>
      <c r="F55" s="200"/>
    </row>
    <row r="56" spans="1:6">
      <c r="A56" s="199"/>
      <c r="B56" s="200"/>
      <c r="D56" s="200"/>
      <c r="E56" s="200"/>
      <c r="F56" s="200"/>
    </row>
    <row r="57" spans="1:6">
      <c r="A57" s="199"/>
      <c r="B57" s="200"/>
      <c r="D57" s="200"/>
      <c r="E57" s="200"/>
      <c r="F57" s="200"/>
    </row>
    <row r="58" spans="1:6">
      <c r="A58" s="199"/>
      <c r="B58" s="200"/>
      <c r="D58" s="200"/>
      <c r="E58" s="200"/>
      <c r="F58" s="200"/>
    </row>
    <row r="59" spans="1:6">
      <c r="A59" s="199"/>
      <c r="B59" s="200"/>
      <c r="D59" s="200"/>
      <c r="E59" s="200"/>
      <c r="F59" s="200"/>
    </row>
    <row r="60" spans="1:6">
      <c r="A60" s="199"/>
      <c r="B60" s="200"/>
      <c r="D60" s="200"/>
      <c r="E60" s="200"/>
      <c r="F60" s="200"/>
    </row>
    <row r="61" spans="1:6">
      <c r="A61" s="199"/>
      <c r="B61" s="200"/>
      <c r="D61" s="200"/>
      <c r="E61" s="200"/>
      <c r="F61" s="200"/>
    </row>
    <row r="62" spans="1:6">
      <c r="A62" s="199"/>
      <c r="B62" s="200"/>
      <c r="D62" s="200"/>
      <c r="E62" s="200"/>
      <c r="F62" s="200"/>
    </row>
    <row r="63" spans="1:6">
      <c r="A63" s="199"/>
      <c r="B63" s="200"/>
      <c r="D63" s="200"/>
      <c r="E63" s="200"/>
      <c r="F63" s="200"/>
    </row>
    <row r="64" spans="1:6">
      <c r="A64" s="199"/>
      <c r="B64" s="200"/>
      <c r="D64" s="200"/>
      <c r="E64" s="200"/>
      <c r="F64" s="200"/>
    </row>
    <row r="65" spans="1:6">
      <c r="A65" s="199"/>
      <c r="B65" s="200"/>
      <c r="D65" s="200"/>
      <c r="E65" s="200"/>
      <c r="F65" s="200"/>
    </row>
    <row r="66" spans="1:6">
      <c r="A66" s="199"/>
      <c r="B66" s="200"/>
      <c r="D66" s="200"/>
      <c r="E66" s="200"/>
      <c r="F66" s="200"/>
    </row>
    <row r="67" spans="1:6">
      <c r="A67" s="199"/>
      <c r="B67" s="200"/>
      <c r="D67" s="200"/>
      <c r="E67" s="200"/>
      <c r="F67" s="200"/>
    </row>
    <row r="68" spans="1:6">
      <c r="A68" s="199"/>
      <c r="B68" s="200"/>
      <c r="D68" s="200"/>
      <c r="E68" s="200"/>
      <c r="F68" s="200"/>
    </row>
    <row r="69" spans="1:6">
      <c r="A69" s="199"/>
      <c r="B69" s="200"/>
      <c r="D69" s="200"/>
      <c r="E69" s="200"/>
      <c r="F69" s="200"/>
    </row>
    <row r="70" spans="1:6">
      <c r="A70" s="199"/>
      <c r="B70" s="200"/>
      <c r="D70" s="200"/>
      <c r="E70" s="200"/>
      <c r="F70" s="200"/>
    </row>
    <row r="71" spans="1:6">
      <c r="A71" s="199"/>
      <c r="B71" s="200"/>
      <c r="D71" s="200"/>
      <c r="E71" s="200"/>
      <c r="F71" s="200"/>
    </row>
    <row r="72" spans="1:6">
      <c r="A72" s="199"/>
      <c r="B72" s="200"/>
      <c r="D72" s="200"/>
      <c r="E72" s="200"/>
      <c r="F72" s="200"/>
    </row>
    <row r="73" spans="1:6">
      <c r="A73" s="199"/>
      <c r="B73" s="200"/>
      <c r="D73" s="200"/>
      <c r="E73" s="200"/>
      <c r="F73" s="200"/>
    </row>
    <row r="74" spans="1:6">
      <c r="A74" s="199"/>
      <c r="B74" s="200"/>
      <c r="D74" s="200"/>
      <c r="E74" s="200"/>
      <c r="F74" s="200"/>
    </row>
    <row r="75" spans="1:6">
      <c r="A75" s="199"/>
      <c r="B75" s="200"/>
      <c r="D75" s="200"/>
      <c r="E75" s="200"/>
      <c r="F75" s="200"/>
    </row>
    <row r="76" spans="1:6">
      <c r="A76" s="199"/>
      <c r="B76" s="200"/>
      <c r="D76" s="200"/>
      <c r="E76" s="200"/>
      <c r="F76" s="200"/>
    </row>
    <row r="77" spans="1:6">
      <c r="A77" s="199"/>
      <c r="B77" s="200"/>
      <c r="D77" s="200"/>
      <c r="E77" s="200"/>
      <c r="F77" s="200"/>
    </row>
    <row r="78" spans="1:6">
      <c r="A78" s="199"/>
      <c r="B78" s="200"/>
      <c r="D78" s="200"/>
      <c r="E78" s="200"/>
      <c r="F78" s="200"/>
    </row>
    <row r="79" spans="1:6">
      <c r="A79" s="199"/>
      <c r="B79" s="200"/>
      <c r="D79" s="200"/>
      <c r="E79" s="200"/>
      <c r="F79" s="200"/>
    </row>
    <row r="80" spans="1:6">
      <c r="A80" s="199"/>
      <c r="B80" s="200"/>
      <c r="D80" s="200"/>
      <c r="E80" s="200"/>
      <c r="F80" s="200"/>
    </row>
    <row r="81" spans="1:6">
      <c r="A81" s="199"/>
      <c r="B81" s="200"/>
      <c r="D81" s="200"/>
      <c r="E81" s="200"/>
      <c r="F81" s="200"/>
    </row>
    <row r="82" spans="1:6">
      <c r="A82" s="199"/>
      <c r="B82" s="200"/>
      <c r="D82" s="200"/>
      <c r="E82" s="200"/>
      <c r="F82" s="200"/>
    </row>
    <row r="83" spans="1:6">
      <c r="A83" s="199"/>
      <c r="B83" s="200"/>
      <c r="D83" s="200"/>
      <c r="E83" s="200"/>
      <c r="F83" s="200"/>
    </row>
    <row r="84" spans="1:6">
      <c r="A84" s="199"/>
      <c r="B84" s="200"/>
      <c r="D84" s="200"/>
      <c r="E84" s="200"/>
      <c r="F84" s="200"/>
    </row>
    <row r="85" spans="1:6">
      <c r="A85" s="199"/>
      <c r="B85" s="200"/>
      <c r="D85" s="200"/>
      <c r="E85" s="200"/>
      <c r="F85" s="200"/>
    </row>
    <row r="86" spans="1:6">
      <c r="A86" s="199"/>
      <c r="B86" s="200"/>
      <c r="D86" s="200"/>
      <c r="E86" s="200"/>
      <c r="F86" s="200"/>
    </row>
    <row r="87" spans="1:6">
      <c r="A87" s="199"/>
      <c r="B87" s="200"/>
      <c r="D87" s="200"/>
      <c r="E87" s="200"/>
      <c r="F87" s="200"/>
    </row>
    <row r="88" spans="1:6">
      <c r="A88" s="199"/>
      <c r="B88" s="200"/>
      <c r="D88" s="200"/>
      <c r="E88" s="200"/>
      <c r="F88" s="200"/>
    </row>
    <row r="89" spans="1:6">
      <c r="A89" s="199"/>
      <c r="B89" s="200"/>
      <c r="D89" s="200"/>
      <c r="E89" s="200"/>
      <c r="F89" s="200"/>
    </row>
    <row r="90" spans="1:6">
      <c r="A90" s="199"/>
      <c r="B90" s="200"/>
      <c r="D90" s="200"/>
      <c r="E90" s="200"/>
      <c r="F90" s="200"/>
    </row>
    <row r="91" spans="1:6">
      <c r="A91" s="199"/>
      <c r="B91" s="200"/>
      <c r="D91" s="200"/>
      <c r="E91" s="200"/>
      <c r="F91" s="200"/>
    </row>
    <row r="92" spans="1:6">
      <c r="A92" s="199"/>
      <c r="B92" s="200"/>
      <c r="D92" s="200"/>
      <c r="E92" s="200"/>
      <c r="F92" s="200"/>
    </row>
    <row r="93" spans="1:6">
      <c r="A93" s="199"/>
      <c r="B93" s="200"/>
      <c r="D93" s="200"/>
      <c r="E93" s="200"/>
      <c r="F93" s="200"/>
    </row>
    <row r="94" spans="1:6">
      <c r="A94" s="199"/>
      <c r="B94" s="200"/>
      <c r="D94" s="200"/>
      <c r="E94" s="200"/>
      <c r="F94" s="200"/>
    </row>
    <row r="95" spans="1:6">
      <c r="A95" s="199"/>
      <c r="B95" s="200"/>
      <c r="D95" s="200"/>
      <c r="E95" s="200"/>
      <c r="F95" s="200"/>
    </row>
    <row r="96" spans="1:6">
      <c r="A96" s="199"/>
      <c r="B96" s="200"/>
      <c r="D96" s="200"/>
      <c r="E96" s="200"/>
      <c r="F96" s="200"/>
    </row>
    <row r="97" spans="1:6">
      <c r="A97" s="199"/>
      <c r="B97" s="200"/>
      <c r="D97" s="200"/>
      <c r="E97" s="200"/>
      <c r="F97" s="200"/>
    </row>
    <row r="98" spans="1:6">
      <c r="A98" s="199"/>
      <c r="B98" s="200"/>
      <c r="D98" s="200"/>
      <c r="E98" s="200"/>
      <c r="F98" s="200"/>
    </row>
    <row r="99" spans="1:6">
      <c r="A99" s="199"/>
      <c r="B99" s="200"/>
      <c r="D99" s="200"/>
      <c r="E99" s="200"/>
      <c r="F99" s="200"/>
    </row>
    <row r="100" spans="1:6">
      <c r="A100" s="199"/>
      <c r="B100" s="200"/>
      <c r="D100" s="200"/>
      <c r="E100" s="200"/>
      <c r="F100" s="200"/>
    </row>
    <row r="101" spans="1:6">
      <c r="A101" s="199"/>
      <c r="B101" s="200"/>
      <c r="D101" s="200"/>
      <c r="E101" s="200"/>
      <c r="F101" s="200"/>
    </row>
    <row r="102" spans="1:6">
      <c r="A102" s="199"/>
      <c r="B102" s="200"/>
      <c r="D102" s="200"/>
      <c r="E102" s="200"/>
      <c r="F102" s="200"/>
    </row>
    <row r="103" spans="1:6">
      <c r="A103" s="199"/>
      <c r="B103" s="200"/>
      <c r="D103" s="200"/>
      <c r="E103" s="200"/>
      <c r="F103" s="200"/>
    </row>
    <row r="104" spans="1:6">
      <c r="A104" s="199"/>
      <c r="B104" s="200"/>
      <c r="D104" s="200"/>
      <c r="E104" s="200"/>
      <c r="F104" s="200"/>
    </row>
    <row r="105" spans="1:6">
      <c r="A105" s="199"/>
      <c r="B105" s="200"/>
      <c r="D105" s="200"/>
      <c r="E105" s="200"/>
      <c r="F105" s="200"/>
    </row>
    <row r="106" spans="1:6">
      <c r="A106" s="199"/>
      <c r="B106" s="200"/>
      <c r="D106" s="200"/>
      <c r="E106" s="200"/>
      <c r="F106" s="200"/>
    </row>
    <row r="107" spans="1:6">
      <c r="A107" s="199"/>
      <c r="B107" s="200"/>
      <c r="D107" s="200"/>
      <c r="E107" s="200"/>
      <c r="F107" s="200"/>
    </row>
    <row r="108" spans="1:6">
      <c r="A108" s="199"/>
      <c r="B108" s="200"/>
      <c r="D108" s="200"/>
      <c r="E108" s="200"/>
      <c r="F108" s="200"/>
    </row>
    <row r="109" spans="1:6">
      <c r="A109" s="199"/>
      <c r="B109" s="200"/>
      <c r="D109" s="200"/>
      <c r="E109" s="200"/>
      <c r="F109" s="200"/>
    </row>
    <row r="110" spans="1:6">
      <c r="A110" s="199"/>
      <c r="B110" s="200"/>
      <c r="D110" s="200"/>
      <c r="E110" s="200"/>
      <c r="F110" s="200"/>
    </row>
    <row r="111" spans="1:6">
      <c r="A111" s="199"/>
      <c r="B111" s="200"/>
      <c r="D111" s="200"/>
      <c r="E111" s="200"/>
      <c r="F111" s="200"/>
    </row>
    <row r="112" spans="1:6">
      <c r="A112" s="199"/>
      <c r="B112" s="200"/>
      <c r="D112" s="200"/>
      <c r="E112" s="200"/>
      <c r="F112" s="200"/>
    </row>
    <row r="113" spans="1:6">
      <c r="A113" s="199"/>
      <c r="B113" s="200"/>
      <c r="D113" s="200"/>
      <c r="E113" s="200"/>
      <c r="F113" s="200"/>
    </row>
    <row r="114" spans="1:6">
      <c r="A114" s="199"/>
      <c r="B114" s="200"/>
      <c r="D114" s="200"/>
      <c r="E114" s="200"/>
      <c r="F114" s="200"/>
    </row>
    <row r="115" spans="1:6">
      <c r="A115" s="199"/>
      <c r="B115" s="200"/>
      <c r="D115" s="200"/>
      <c r="E115" s="200"/>
      <c r="F115" s="200"/>
    </row>
    <row r="116" spans="1:6">
      <c r="A116" s="199"/>
      <c r="B116" s="200"/>
      <c r="D116" s="200"/>
      <c r="E116" s="200"/>
      <c r="F116" s="200"/>
    </row>
    <row r="117" spans="1:6">
      <c r="A117" s="199"/>
      <c r="B117" s="200"/>
      <c r="D117" s="200"/>
      <c r="E117" s="200"/>
      <c r="F117" s="200"/>
    </row>
    <row r="118" spans="1:6">
      <c r="A118" s="199"/>
      <c r="B118" s="200"/>
      <c r="D118" s="200"/>
      <c r="E118" s="200"/>
      <c r="F118" s="200"/>
    </row>
    <row r="119" spans="1:6">
      <c r="A119" s="199"/>
      <c r="B119" s="200"/>
      <c r="D119" s="200"/>
      <c r="E119" s="200"/>
      <c r="F119" s="200"/>
    </row>
    <row r="120" spans="1:6">
      <c r="A120" s="199"/>
      <c r="B120" s="200"/>
      <c r="D120" s="200"/>
      <c r="E120" s="200"/>
      <c r="F120" s="200"/>
    </row>
    <row r="121" spans="1:6">
      <c r="A121" s="199"/>
      <c r="B121" s="200"/>
      <c r="D121" s="200"/>
      <c r="E121" s="200"/>
      <c r="F121" s="200"/>
    </row>
    <row r="122" spans="1:6">
      <c r="A122" s="199"/>
      <c r="B122" s="200"/>
      <c r="D122" s="200"/>
      <c r="E122" s="200"/>
      <c r="F122" s="200"/>
    </row>
    <row r="123" spans="1:6">
      <c r="A123" s="199"/>
      <c r="B123" s="200"/>
      <c r="D123" s="200"/>
      <c r="E123" s="200"/>
      <c r="F123" s="200"/>
    </row>
    <row r="124" spans="1:6">
      <c r="A124" s="199"/>
      <c r="B124" s="200"/>
      <c r="D124" s="200"/>
      <c r="E124" s="200"/>
      <c r="F124" s="200"/>
    </row>
    <row r="125" spans="1:6">
      <c r="A125" s="199"/>
      <c r="B125" s="200"/>
      <c r="D125" s="200"/>
      <c r="E125" s="200"/>
      <c r="F125" s="200"/>
    </row>
    <row r="126" spans="1:6">
      <c r="A126" s="199"/>
      <c r="B126" s="200"/>
      <c r="D126" s="200"/>
      <c r="E126" s="200"/>
      <c r="F126" s="200"/>
    </row>
    <row r="127" spans="1:6">
      <c r="A127" s="199"/>
      <c r="B127" s="200"/>
      <c r="D127" s="200"/>
      <c r="E127" s="200"/>
      <c r="F127" s="200"/>
    </row>
    <row r="128" spans="1:6">
      <c r="A128" s="199"/>
      <c r="B128" s="200"/>
      <c r="D128" s="200"/>
      <c r="E128" s="200"/>
      <c r="F128" s="200"/>
    </row>
    <row r="129" spans="1:6">
      <c r="A129" s="199"/>
      <c r="B129" s="200"/>
      <c r="D129" s="200"/>
      <c r="E129" s="200"/>
      <c r="F129" s="200"/>
    </row>
    <row r="130" spans="1:6">
      <c r="A130" s="199"/>
      <c r="B130" s="200"/>
      <c r="D130" s="200"/>
      <c r="E130" s="200"/>
      <c r="F130" s="200"/>
    </row>
    <row r="131" spans="1:6">
      <c r="A131" s="199"/>
      <c r="B131" s="200"/>
      <c r="D131" s="200"/>
      <c r="E131" s="200"/>
      <c r="F131" s="200"/>
    </row>
    <row r="132" spans="1:6">
      <c r="A132" s="199"/>
      <c r="B132" s="200"/>
      <c r="D132" s="200"/>
      <c r="E132" s="200"/>
      <c r="F132" s="200"/>
    </row>
    <row r="133" spans="1:6">
      <c r="A133" s="199"/>
      <c r="B133" s="200"/>
      <c r="D133" s="200"/>
      <c r="E133" s="200"/>
      <c r="F133" s="200"/>
    </row>
    <row r="134" spans="1:6">
      <c r="A134" s="199"/>
      <c r="B134" s="200"/>
      <c r="D134" s="200"/>
      <c r="E134" s="200"/>
      <c r="F134" s="200"/>
    </row>
    <row r="135" spans="1:6">
      <c r="A135" s="199"/>
      <c r="B135" s="200"/>
      <c r="D135" s="200"/>
      <c r="E135" s="200"/>
      <c r="F135" s="200"/>
    </row>
    <row r="136" spans="1:6">
      <c r="A136" s="199"/>
      <c r="B136" s="200"/>
      <c r="D136" s="200"/>
      <c r="E136" s="200"/>
      <c r="F136" s="200"/>
    </row>
    <row r="137" spans="1:6">
      <c r="A137" s="199"/>
      <c r="B137" s="200"/>
      <c r="D137" s="200"/>
      <c r="E137" s="200"/>
      <c r="F137" s="200"/>
    </row>
    <row r="138" spans="1:6">
      <c r="A138" s="199"/>
      <c r="B138" s="200"/>
      <c r="D138" s="200"/>
      <c r="E138" s="200"/>
      <c r="F138" s="200"/>
    </row>
    <row r="139" spans="1:6">
      <c r="A139" s="199"/>
      <c r="B139" s="200"/>
      <c r="D139" s="200"/>
      <c r="E139" s="200"/>
      <c r="F139" s="200"/>
    </row>
    <row r="140" spans="1:6">
      <c r="A140" s="199"/>
      <c r="B140" s="200"/>
      <c r="D140" s="200"/>
      <c r="E140" s="200"/>
      <c r="F140" s="200"/>
    </row>
    <row r="141" spans="1:6">
      <c r="A141" s="199"/>
      <c r="B141" s="200"/>
      <c r="D141" s="200"/>
      <c r="E141" s="200"/>
      <c r="F141" s="200"/>
    </row>
    <row r="142" spans="1:6">
      <c r="A142" s="199"/>
      <c r="B142" s="200"/>
      <c r="D142" s="200"/>
      <c r="E142" s="200"/>
      <c r="F142" s="200"/>
    </row>
    <row r="143" spans="1:6">
      <c r="A143" s="199"/>
      <c r="B143" s="200"/>
      <c r="D143" s="200"/>
      <c r="E143" s="200"/>
      <c r="F143" s="200"/>
    </row>
    <row r="144" spans="1:6">
      <c r="A144" s="199"/>
      <c r="B144" s="200"/>
      <c r="D144" s="200"/>
      <c r="E144" s="200"/>
      <c r="F144" s="200"/>
    </row>
    <row r="145" spans="1:6">
      <c r="A145" s="199"/>
      <c r="B145" s="200"/>
      <c r="D145" s="200"/>
      <c r="E145" s="200"/>
      <c r="F145" s="200"/>
    </row>
    <row r="146" spans="1:6">
      <c r="A146" s="199"/>
      <c r="B146" s="200"/>
      <c r="D146" s="200"/>
      <c r="E146" s="200"/>
      <c r="F146" s="200"/>
    </row>
    <row r="147" spans="1:6">
      <c r="A147" s="199"/>
      <c r="B147" s="200"/>
      <c r="D147" s="200"/>
      <c r="E147" s="200"/>
      <c r="F147" s="200"/>
    </row>
    <row r="148" spans="1:6">
      <c r="A148" s="199"/>
      <c r="B148" s="200"/>
      <c r="D148" s="200"/>
      <c r="E148" s="200"/>
      <c r="F148" s="200"/>
    </row>
    <row r="149" spans="1:6">
      <c r="A149" s="199"/>
      <c r="B149" s="200"/>
      <c r="D149" s="200"/>
      <c r="E149" s="200"/>
      <c r="F149" s="200"/>
    </row>
    <row r="150" spans="1:6">
      <c r="A150" s="199"/>
      <c r="B150" s="200"/>
      <c r="D150" s="200"/>
      <c r="E150" s="200"/>
      <c r="F150" s="200"/>
    </row>
    <row r="151" spans="1:6">
      <c r="A151" s="199"/>
      <c r="B151" s="200"/>
      <c r="D151" s="200"/>
      <c r="E151" s="200"/>
      <c r="F151" s="200"/>
    </row>
    <row r="152" spans="1:6">
      <c r="A152" s="199"/>
      <c r="B152" s="200"/>
      <c r="D152" s="200"/>
      <c r="E152" s="200"/>
      <c r="F152" s="200"/>
    </row>
    <row r="153" spans="1:6">
      <c r="A153" s="199"/>
      <c r="B153" s="200"/>
      <c r="D153" s="200"/>
      <c r="E153" s="200"/>
      <c r="F153" s="200"/>
    </row>
    <row r="154" spans="1:6">
      <c r="A154" s="199"/>
      <c r="B154" s="200"/>
      <c r="D154" s="200"/>
      <c r="E154" s="200"/>
      <c r="F154" s="200"/>
    </row>
    <row r="155" spans="1:6">
      <c r="A155" s="199"/>
      <c r="B155" s="200"/>
      <c r="D155" s="200"/>
      <c r="E155" s="200"/>
      <c r="F155" s="200"/>
    </row>
    <row r="156" spans="1:6">
      <c r="A156" s="199"/>
      <c r="B156" s="200"/>
      <c r="D156" s="200"/>
      <c r="E156" s="200"/>
      <c r="F156" s="200"/>
    </row>
    <row r="157" spans="1:6">
      <c r="A157" s="199"/>
      <c r="B157" s="200"/>
      <c r="D157" s="200"/>
      <c r="E157" s="200"/>
      <c r="F157" s="200"/>
    </row>
    <row r="158" spans="1:6">
      <c r="A158" s="199"/>
      <c r="B158" s="200"/>
      <c r="D158" s="200"/>
      <c r="E158" s="200"/>
      <c r="F158" s="200"/>
    </row>
    <row r="159" spans="1:6">
      <c r="A159" s="199"/>
      <c r="B159" s="200"/>
      <c r="D159" s="200"/>
      <c r="E159" s="200"/>
      <c r="F159" s="200"/>
    </row>
    <row r="160" spans="1:6">
      <c r="A160" s="199"/>
      <c r="B160" s="200"/>
      <c r="D160" s="200"/>
      <c r="E160" s="200"/>
      <c r="F160" s="200"/>
    </row>
    <row r="161" spans="1:6">
      <c r="A161" s="199"/>
      <c r="B161" s="200"/>
      <c r="D161" s="200"/>
      <c r="E161" s="200"/>
      <c r="F161" s="200"/>
    </row>
    <row r="162" spans="1:6">
      <c r="A162" s="199"/>
      <c r="B162" s="200"/>
      <c r="D162" s="200"/>
      <c r="E162" s="200"/>
      <c r="F162" s="200"/>
    </row>
    <row r="163" spans="1:6">
      <c r="A163" s="199"/>
      <c r="B163" s="200"/>
      <c r="D163" s="200"/>
      <c r="E163" s="200"/>
      <c r="F163" s="200"/>
    </row>
    <row r="164" spans="1:6">
      <c r="A164" s="199"/>
      <c r="B164" s="200"/>
      <c r="D164" s="200"/>
      <c r="E164" s="200"/>
      <c r="F164" s="200"/>
    </row>
    <row r="165" spans="1:6">
      <c r="A165" s="199"/>
      <c r="B165" s="200"/>
      <c r="D165" s="200"/>
      <c r="E165" s="200"/>
      <c r="F165" s="200"/>
    </row>
    <row r="166" spans="1:6">
      <c r="A166" s="199"/>
      <c r="B166" s="200"/>
      <c r="D166" s="200"/>
      <c r="E166" s="200"/>
      <c r="F166" s="200"/>
    </row>
    <row r="167" spans="1:6">
      <c r="A167" s="199"/>
      <c r="B167" s="200"/>
      <c r="D167" s="200"/>
      <c r="E167" s="200"/>
      <c r="F167" s="200"/>
    </row>
    <row r="168" spans="1:6">
      <c r="A168" s="199"/>
      <c r="B168" s="200"/>
      <c r="D168" s="200"/>
      <c r="E168" s="200"/>
      <c r="F168" s="200"/>
    </row>
    <row r="169" spans="1:6">
      <c r="A169" s="199"/>
      <c r="B169" s="200"/>
      <c r="D169" s="200"/>
      <c r="E169" s="200"/>
      <c r="F169" s="200"/>
    </row>
    <row r="170" spans="1:6">
      <c r="A170" s="199"/>
      <c r="B170" s="200"/>
      <c r="D170" s="200"/>
      <c r="E170" s="200"/>
      <c r="F170" s="200"/>
    </row>
    <row r="171" spans="1:6">
      <c r="A171" s="199"/>
      <c r="B171" s="200"/>
      <c r="D171" s="200"/>
      <c r="E171" s="200"/>
      <c r="F171" s="200"/>
    </row>
    <row r="172" spans="1:6">
      <c r="A172" s="199"/>
      <c r="B172" s="200"/>
      <c r="D172" s="200"/>
      <c r="E172" s="200"/>
      <c r="F172" s="200"/>
    </row>
    <row r="173" spans="1:6">
      <c r="A173" s="199"/>
      <c r="B173" s="200"/>
      <c r="D173" s="200"/>
      <c r="E173" s="200"/>
      <c r="F173" s="200"/>
    </row>
    <row r="174" spans="1:6">
      <c r="A174" s="199"/>
      <c r="B174" s="200"/>
      <c r="D174" s="200"/>
      <c r="E174" s="200"/>
      <c r="F174" s="200"/>
    </row>
    <row r="175" spans="1:6">
      <c r="A175" s="199"/>
      <c r="B175" s="200"/>
      <c r="D175" s="200"/>
      <c r="E175" s="200"/>
      <c r="F175" s="200"/>
    </row>
    <row r="176" spans="1:6">
      <c r="A176" s="199"/>
      <c r="B176" s="200"/>
      <c r="D176" s="200"/>
      <c r="E176" s="200"/>
      <c r="F176" s="200"/>
    </row>
    <row r="177" spans="1:6">
      <c r="A177" s="199"/>
      <c r="B177" s="200"/>
      <c r="D177" s="200"/>
      <c r="E177" s="200"/>
      <c r="F177" s="200"/>
    </row>
    <row r="178" spans="1:6">
      <c r="A178" s="199"/>
      <c r="B178" s="200"/>
      <c r="D178" s="200"/>
      <c r="E178" s="200"/>
      <c r="F178" s="200"/>
    </row>
    <row r="179" spans="1:6">
      <c r="A179" s="199"/>
      <c r="B179" s="200"/>
      <c r="D179" s="200"/>
      <c r="E179" s="200"/>
      <c r="F179" s="200"/>
    </row>
    <row r="180" spans="1:6">
      <c r="A180" s="199"/>
      <c r="B180" s="200"/>
      <c r="D180" s="200"/>
      <c r="E180" s="200"/>
      <c r="F180" s="200"/>
    </row>
    <row r="181" spans="1:6">
      <c r="A181" s="199"/>
      <c r="B181" s="200"/>
      <c r="D181" s="200"/>
      <c r="E181" s="200"/>
      <c r="F181" s="200"/>
    </row>
    <row r="182" spans="1:6">
      <c r="A182" s="199"/>
      <c r="B182" s="200"/>
      <c r="D182" s="200"/>
      <c r="E182" s="200"/>
      <c r="F182" s="200"/>
    </row>
    <row r="183" spans="1:6">
      <c r="A183" s="199"/>
      <c r="B183" s="200"/>
      <c r="D183" s="200"/>
      <c r="E183" s="200"/>
      <c r="F183" s="200"/>
    </row>
    <row r="184" spans="1:6">
      <c r="A184" s="199"/>
      <c r="B184" s="200"/>
      <c r="D184" s="200"/>
      <c r="E184" s="200"/>
      <c r="F184" s="200"/>
    </row>
    <row r="185" spans="1:6">
      <c r="A185" s="199"/>
      <c r="B185" s="200"/>
      <c r="D185" s="200"/>
      <c r="E185" s="200"/>
      <c r="F185" s="200"/>
    </row>
    <row r="186" spans="1:6">
      <c r="A186" s="199"/>
      <c r="B186" s="200"/>
      <c r="D186" s="200"/>
      <c r="E186" s="200"/>
      <c r="F186" s="200"/>
    </row>
    <row r="187" spans="1:6">
      <c r="A187" s="199"/>
      <c r="B187" s="200"/>
      <c r="D187" s="200"/>
      <c r="E187" s="200"/>
      <c r="F187" s="200"/>
    </row>
    <row r="188" spans="1:6">
      <c r="A188" s="199"/>
      <c r="B188" s="200"/>
      <c r="D188" s="200"/>
      <c r="E188" s="200"/>
      <c r="F188" s="200"/>
    </row>
    <row r="189" spans="1:6">
      <c r="A189" s="199"/>
      <c r="B189" s="200"/>
      <c r="D189" s="200"/>
      <c r="E189" s="200"/>
      <c r="F189" s="200"/>
    </row>
    <row r="190" spans="1:6">
      <c r="A190" s="199"/>
      <c r="B190" s="200"/>
      <c r="D190" s="200"/>
      <c r="E190" s="200"/>
      <c r="F190" s="200"/>
    </row>
    <row r="191" spans="1:6">
      <c r="A191" s="199"/>
      <c r="B191" s="200"/>
      <c r="D191" s="200"/>
      <c r="E191" s="200"/>
      <c r="F191" s="200"/>
    </row>
    <row r="192" spans="1:6">
      <c r="A192" s="199"/>
      <c r="B192" s="200"/>
      <c r="D192" s="200"/>
      <c r="E192" s="200"/>
      <c r="F192" s="200"/>
    </row>
    <row r="193" spans="1:6">
      <c r="A193" s="199"/>
      <c r="B193" s="200"/>
      <c r="D193" s="200"/>
      <c r="E193" s="200"/>
      <c r="F193" s="200"/>
    </row>
    <row r="194" spans="1:6">
      <c r="A194" s="199"/>
      <c r="B194" s="200"/>
      <c r="D194" s="200"/>
      <c r="E194" s="200"/>
      <c r="F194" s="200"/>
    </row>
    <row r="195" spans="1:6">
      <c r="A195" s="199"/>
      <c r="B195" s="200"/>
      <c r="D195" s="200"/>
      <c r="E195" s="200"/>
      <c r="F195" s="200"/>
    </row>
    <row r="196" spans="1:6">
      <c r="A196" s="199"/>
      <c r="B196" s="200"/>
      <c r="D196" s="200"/>
      <c r="E196" s="200"/>
      <c r="F196" s="200"/>
    </row>
    <row r="197" spans="1:6">
      <c r="A197" s="199"/>
      <c r="B197" s="200"/>
      <c r="D197" s="200"/>
      <c r="E197" s="200"/>
      <c r="F197" s="200"/>
    </row>
    <row r="198" spans="1:6">
      <c r="A198" s="199"/>
      <c r="B198" s="200"/>
      <c r="D198" s="200"/>
      <c r="E198" s="200"/>
      <c r="F198" s="200"/>
    </row>
    <row r="199" spans="1:6">
      <c r="A199" s="199"/>
      <c r="B199" s="200"/>
      <c r="D199" s="200"/>
      <c r="E199" s="200"/>
      <c r="F199" s="200"/>
    </row>
    <row r="200" spans="1:6">
      <c r="A200" s="199"/>
      <c r="B200" s="200"/>
      <c r="D200" s="200"/>
      <c r="E200" s="200"/>
      <c r="F200" s="200"/>
    </row>
    <row r="201" spans="1:6">
      <c r="A201" s="199"/>
      <c r="B201" s="200"/>
      <c r="D201" s="200"/>
      <c r="E201" s="200"/>
      <c r="F201" s="200"/>
    </row>
    <row r="202" spans="1:6">
      <c r="A202" s="199"/>
      <c r="B202" s="200"/>
      <c r="D202" s="200"/>
      <c r="E202" s="200"/>
      <c r="F202" s="200"/>
    </row>
    <row r="203" spans="1:6">
      <c r="A203" s="199"/>
      <c r="B203" s="200"/>
      <c r="D203" s="200"/>
      <c r="E203" s="200"/>
      <c r="F203" s="200"/>
    </row>
    <row r="204" spans="1:6">
      <c r="A204" s="199"/>
      <c r="B204" s="200"/>
      <c r="D204" s="200"/>
      <c r="E204" s="200"/>
      <c r="F204" s="200"/>
    </row>
    <row r="205" spans="1:6">
      <c r="A205" s="199"/>
      <c r="B205" s="200"/>
      <c r="D205" s="200"/>
      <c r="E205" s="200"/>
      <c r="F205" s="200"/>
    </row>
    <row r="206" spans="1:6">
      <c r="A206" s="199"/>
      <c r="B206" s="200"/>
      <c r="D206" s="200"/>
      <c r="E206" s="200"/>
      <c r="F206" s="200"/>
    </row>
    <row r="207" spans="1:6">
      <c r="A207" s="199"/>
      <c r="B207" s="200"/>
      <c r="D207" s="200"/>
      <c r="E207" s="200"/>
      <c r="F207" s="200"/>
    </row>
    <row r="208" spans="1:6">
      <c r="A208" s="199"/>
      <c r="B208" s="200"/>
      <c r="D208" s="200"/>
      <c r="E208" s="200"/>
      <c r="F208" s="200"/>
    </row>
    <row r="209" spans="1:6">
      <c r="A209" s="199"/>
      <c r="B209" s="200"/>
      <c r="D209" s="200"/>
      <c r="E209" s="200"/>
      <c r="F209" s="200"/>
    </row>
    <row r="210" spans="1:6">
      <c r="A210" s="199"/>
      <c r="B210" s="200"/>
      <c r="D210" s="200"/>
      <c r="E210" s="200"/>
      <c r="F210" s="200"/>
    </row>
    <row r="211" spans="1:6">
      <c r="A211" s="199"/>
      <c r="B211" s="200"/>
      <c r="D211" s="200"/>
      <c r="E211" s="200"/>
      <c r="F211" s="200"/>
    </row>
    <row r="212" spans="1:6">
      <c r="A212" s="199"/>
      <c r="B212" s="200"/>
      <c r="D212" s="200"/>
      <c r="E212" s="200"/>
      <c r="F212" s="200"/>
    </row>
    <row r="213" spans="1:6">
      <c r="A213" s="199"/>
      <c r="B213" s="200"/>
      <c r="D213" s="200"/>
      <c r="E213" s="200"/>
      <c r="F213" s="200"/>
    </row>
    <row r="214" spans="1:6">
      <c r="A214" s="199"/>
      <c r="B214" s="200"/>
      <c r="D214" s="200"/>
      <c r="E214" s="200"/>
      <c r="F214" s="200"/>
    </row>
    <row r="215" spans="1:6">
      <c r="A215" s="199"/>
      <c r="B215" s="200"/>
      <c r="D215" s="200"/>
      <c r="E215" s="200"/>
      <c r="F215" s="200"/>
    </row>
    <row r="216" spans="1:6">
      <c r="A216" s="199"/>
      <c r="B216" s="200"/>
      <c r="D216" s="200"/>
      <c r="E216" s="200"/>
      <c r="F216" s="200"/>
    </row>
    <row r="217" spans="1:6">
      <c r="A217" s="199"/>
      <c r="B217" s="200"/>
      <c r="D217" s="200"/>
      <c r="E217" s="200"/>
      <c r="F217" s="200"/>
    </row>
    <row r="218" spans="1:6">
      <c r="A218" s="199"/>
      <c r="B218" s="200"/>
      <c r="D218" s="200"/>
      <c r="E218" s="200"/>
      <c r="F218" s="200"/>
    </row>
    <row r="219" spans="1:6">
      <c r="A219" s="199"/>
      <c r="B219" s="200"/>
      <c r="D219" s="200"/>
      <c r="E219" s="200"/>
      <c r="F219" s="200"/>
    </row>
    <row r="220" spans="1:6">
      <c r="A220" s="199"/>
      <c r="B220" s="200"/>
      <c r="D220" s="200"/>
      <c r="E220" s="200"/>
      <c r="F220" s="200"/>
    </row>
    <row r="221" spans="1:6">
      <c r="A221" s="201"/>
      <c r="B221" s="202"/>
      <c r="C221" s="202"/>
      <c r="D221" s="202"/>
      <c r="E221" s="202"/>
      <c r="F221" s="202"/>
    </row>
    <row r="222" spans="1:6">
      <c r="A222" s="201"/>
      <c r="B222" s="202"/>
      <c r="C222" s="202"/>
      <c r="D222" s="202"/>
      <c r="E222" s="202"/>
      <c r="F222" s="202"/>
    </row>
    <row r="223" spans="1:6" s="197" customFormat="1">
      <c r="A223" s="201"/>
      <c r="B223" s="203" t="s">
        <v>157</v>
      </c>
      <c r="C223" s="202" t="s">
        <v>4</v>
      </c>
      <c r="D223" s="203">
        <v>24</v>
      </c>
      <c r="E223" s="203"/>
      <c r="F223" s="203"/>
    </row>
    <row r="224" spans="1:6">
      <c r="A224" s="199"/>
      <c r="B224" s="200"/>
      <c r="D224" s="200"/>
      <c r="E224" s="200"/>
      <c r="F224" s="200"/>
    </row>
    <row r="225" spans="1:6">
      <c r="A225" s="199"/>
      <c r="B225" s="200"/>
      <c r="D225" s="200"/>
      <c r="E225" s="200"/>
      <c r="F225" s="200"/>
    </row>
    <row r="226" spans="1:6">
      <c r="A226" s="199"/>
      <c r="B226" s="200" t="s">
        <v>158</v>
      </c>
      <c r="C226" s="200" t="s">
        <v>4</v>
      </c>
      <c r="D226" s="200">
        <v>24</v>
      </c>
      <c r="E226" s="200"/>
      <c r="F226" s="200"/>
    </row>
    <row r="227" spans="1:6">
      <c r="A227" s="199"/>
      <c r="B227" s="200"/>
      <c r="D227" s="200"/>
      <c r="E227" s="200"/>
      <c r="F227" s="200"/>
    </row>
    <row r="228" spans="1:6">
      <c r="A228" s="199"/>
      <c r="B228" s="200"/>
      <c r="D228" s="200"/>
      <c r="E228" s="200"/>
      <c r="F228" s="200"/>
    </row>
    <row r="229" spans="1:6">
      <c r="A229" s="201"/>
      <c r="B229" s="202"/>
      <c r="C229" s="202"/>
      <c r="D229" s="202"/>
      <c r="E229" s="202"/>
      <c r="F229" s="202"/>
    </row>
    <row r="230" spans="1:6">
      <c r="A230" s="201"/>
      <c r="B230" s="202"/>
      <c r="C230" s="202"/>
      <c r="D230" s="202"/>
      <c r="E230" s="202"/>
      <c r="F230" s="202"/>
    </row>
    <row r="231" spans="1:6">
      <c r="A231" s="199"/>
      <c r="B231" s="202"/>
      <c r="C231" s="202"/>
      <c r="D231" s="202"/>
      <c r="E231" s="202"/>
      <c r="F231" s="202"/>
    </row>
    <row r="232" spans="1:6">
      <c r="A232" s="199"/>
      <c r="B232" s="200"/>
      <c r="D232" s="200"/>
      <c r="E232" s="200"/>
      <c r="F232" s="200"/>
    </row>
    <row r="233" spans="1:6">
      <c r="A233" s="199"/>
      <c r="B233" s="200"/>
      <c r="D233" s="200"/>
      <c r="E233" s="200"/>
      <c r="F233" s="200"/>
    </row>
    <row r="234" spans="1:6">
      <c r="A234" s="199"/>
      <c r="B234" s="200"/>
      <c r="D234" s="200"/>
      <c r="E234" s="200"/>
      <c r="F234" s="200"/>
    </row>
    <row r="235" spans="1:6">
      <c r="A235" s="199"/>
      <c r="B235" s="200"/>
      <c r="D235" s="200"/>
      <c r="E235" s="200"/>
      <c r="F235" s="200"/>
    </row>
    <row r="236" spans="1:6">
      <c r="A236" s="199"/>
      <c r="B236" s="200"/>
      <c r="D236" s="200"/>
      <c r="E236" s="200"/>
      <c r="F236" s="200"/>
    </row>
    <row r="237" spans="1:6">
      <c r="A237" s="199"/>
      <c r="B237" s="200"/>
      <c r="D237" s="200"/>
      <c r="E237" s="200"/>
      <c r="F237" s="200"/>
    </row>
    <row r="238" spans="1:6">
      <c r="A238" s="199"/>
      <c r="B238" s="200"/>
      <c r="D238" s="200"/>
      <c r="E238" s="200"/>
      <c r="F238" s="200"/>
    </row>
    <row r="239" spans="1:6">
      <c r="A239" s="199"/>
      <c r="B239" s="200"/>
      <c r="D239" s="200"/>
      <c r="E239" s="200"/>
      <c r="F239" s="200"/>
    </row>
    <row r="240" spans="1:6">
      <c r="A240" s="199"/>
      <c r="B240" s="200"/>
      <c r="D240" s="200"/>
      <c r="E240" s="200"/>
      <c r="F240" s="200"/>
    </row>
    <row r="241" spans="1:6">
      <c r="A241" s="199"/>
      <c r="B241" s="200"/>
      <c r="D241" s="200"/>
      <c r="E241" s="200"/>
      <c r="F241" s="200"/>
    </row>
    <row r="242" spans="1:6">
      <c r="A242" s="199"/>
      <c r="B242" s="200"/>
      <c r="D242" s="200"/>
      <c r="E242" s="200"/>
      <c r="F242" s="200"/>
    </row>
    <row r="243" spans="1:6">
      <c r="A243" s="199"/>
      <c r="B243" s="200"/>
      <c r="D243" s="200"/>
      <c r="E243" s="200"/>
      <c r="F243" s="200"/>
    </row>
    <row r="244" spans="1:6">
      <c r="A244" s="199"/>
      <c r="B244" s="200"/>
      <c r="D244" s="200"/>
      <c r="E244" s="200"/>
      <c r="F244" s="200"/>
    </row>
    <row r="245" spans="1:6">
      <c r="A245" s="199"/>
      <c r="B245" s="200"/>
      <c r="D245" s="200"/>
      <c r="E245" s="200"/>
      <c r="F245" s="200"/>
    </row>
    <row r="246" spans="1:6">
      <c r="A246" s="199"/>
      <c r="B246" s="200"/>
      <c r="D246" s="200"/>
      <c r="E246" s="200"/>
      <c r="F246" s="200"/>
    </row>
    <row r="247" spans="1:6">
      <c r="A247" s="199"/>
      <c r="B247" s="200"/>
      <c r="D247" s="200"/>
      <c r="E247" s="200"/>
      <c r="F247" s="200"/>
    </row>
    <row r="248" spans="1:6">
      <c r="A248" s="199"/>
      <c r="B248" s="200"/>
      <c r="D248" s="200"/>
      <c r="E248" s="200"/>
      <c r="F248" s="200"/>
    </row>
    <row r="249" spans="1:6">
      <c r="A249" s="199"/>
      <c r="B249" s="200"/>
      <c r="D249" s="200"/>
      <c r="E249" s="200"/>
      <c r="F249" s="200"/>
    </row>
    <row r="250" spans="1:6">
      <c r="A250" s="199"/>
      <c r="B250" s="200"/>
      <c r="D250" s="200"/>
      <c r="E250" s="200"/>
      <c r="F250" s="200"/>
    </row>
    <row r="251" spans="1:6">
      <c r="A251" s="199"/>
      <c r="B251" s="200"/>
      <c r="D251" s="200"/>
      <c r="E251" s="200"/>
      <c r="F251" s="200"/>
    </row>
    <row r="252" spans="1:6">
      <c r="A252" s="199"/>
      <c r="B252" s="200"/>
      <c r="D252" s="200"/>
      <c r="E252" s="200"/>
      <c r="F252" s="200"/>
    </row>
    <row r="253" spans="1:6">
      <c r="A253" s="199"/>
      <c r="B253" s="200"/>
      <c r="D253" s="200"/>
      <c r="E253" s="200"/>
      <c r="F253" s="200"/>
    </row>
    <row r="254" spans="1:6">
      <c r="A254" s="199"/>
      <c r="B254" s="200"/>
      <c r="D254" s="200"/>
      <c r="E254" s="200"/>
      <c r="F254" s="200"/>
    </row>
    <row r="255" spans="1:6">
      <c r="A255" s="199"/>
      <c r="B255" s="200"/>
      <c r="D255" s="200"/>
      <c r="E255" s="200"/>
      <c r="F255" s="200"/>
    </row>
    <row r="256" spans="1:6">
      <c r="A256" s="199"/>
      <c r="B256" s="200"/>
      <c r="D256" s="200"/>
      <c r="E256" s="200"/>
      <c r="F256" s="200"/>
    </row>
    <row r="257" spans="1:6">
      <c r="A257" s="199"/>
      <c r="B257" s="200"/>
      <c r="D257" s="200"/>
      <c r="E257" s="200"/>
      <c r="F257" s="200"/>
    </row>
    <row r="258" spans="1:6">
      <c r="A258" s="199"/>
      <c r="B258" s="200"/>
      <c r="D258" s="200"/>
      <c r="E258" s="200"/>
      <c r="F258" s="200"/>
    </row>
    <row r="259" spans="1:6">
      <c r="A259" s="199"/>
      <c r="B259" s="200"/>
      <c r="D259" s="200"/>
      <c r="E259" s="200"/>
      <c r="F259" s="200"/>
    </row>
    <row r="260" spans="1:6">
      <c r="A260" s="199"/>
      <c r="B260" s="200"/>
      <c r="D260" s="200"/>
      <c r="E260" s="200"/>
      <c r="F260" s="200"/>
    </row>
    <row r="261" spans="1:6">
      <c r="A261" s="199"/>
      <c r="B261" s="200"/>
      <c r="D261" s="200"/>
      <c r="E261" s="200"/>
      <c r="F261" s="200"/>
    </row>
    <row r="262" spans="1:6">
      <c r="A262" s="199"/>
      <c r="B262" s="200"/>
      <c r="D262" s="200"/>
      <c r="E262" s="200"/>
      <c r="F262" s="200"/>
    </row>
    <row r="263" spans="1:6">
      <c r="A263" s="199"/>
      <c r="B263" s="200"/>
      <c r="D263" s="200"/>
      <c r="E263" s="200"/>
      <c r="F263" s="200"/>
    </row>
    <row r="264" spans="1:6">
      <c r="A264" s="199"/>
      <c r="B264" s="200"/>
      <c r="D264" s="200"/>
      <c r="E264" s="200"/>
      <c r="F264" s="200"/>
    </row>
    <row r="265" spans="1:6">
      <c r="A265" s="199"/>
      <c r="B265" s="200"/>
      <c r="D265" s="200"/>
      <c r="E265" s="200"/>
      <c r="F265" s="200"/>
    </row>
    <row r="266" spans="1:6">
      <c r="A266" s="199"/>
      <c r="B266" s="200"/>
      <c r="D266" s="200"/>
      <c r="E266" s="200"/>
      <c r="F266" s="200"/>
    </row>
    <row r="267" spans="1:6">
      <c r="A267" s="199"/>
      <c r="B267" s="200"/>
      <c r="D267" s="200"/>
      <c r="E267" s="200"/>
      <c r="F267" s="200"/>
    </row>
    <row r="268" spans="1:6">
      <c r="A268" s="199"/>
      <c r="B268" s="200"/>
      <c r="D268" s="200"/>
      <c r="E268" s="200"/>
      <c r="F268" s="200"/>
    </row>
    <row r="269" spans="1:6">
      <c r="A269" s="199"/>
      <c r="B269" s="200"/>
      <c r="D269" s="200"/>
      <c r="E269" s="200"/>
      <c r="F269" s="200"/>
    </row>
    <row r="270" spans="1:6">
      <c r="A270" s="199"/>
      <c r="B270" s="200"/>
      <c r="D270" s="200"/>
      <c r="E270" s="200"/>
      <c r="F270" s="200"/>
    </row>
    <row r="271" spans="1:6">
      <c r="A271" s="199"/>
      <c r="B271" s="200"/>
      <c r="D271" s="200"/>
      <c r="E271" s="200"/>
      <c r="F271" s="200"/>
    </row>
    <row r="272" spans="1:6">
      <c r="A272" s="199"/>
      <c r="B272" s="200"/>
      <c r="D272" s="200"/>
      <c r="E272" s="200"/>
      <c r="F272" s="200"/>
    </row>
    <row r="273" spans="1:6">
      <c r="A273" s="199"/>
      <c r="B273" s="200"/>
      <c r="D273" s="200"/>
      <c r="E273" s="200"/>
      <c r="F273" s="200"/>
    </row>
    <row r="274" spans="1:6">
      <c r="A274" s="199"/>
      <c r="B274" s="200"/>
      <c r="D274" s="200"/>
      <c r="E274" s="200"/>
      <c r="F274" s="200"/>
    </row>
    <row r="275" spans="1:6">
      <c r="A275" s="199"/>
      <c r="B275" s="200"/>
      <c r="D275" s="200"/>
      <c r="E275" s="200"/>
      <c r="F275" s="200"/>
    </row>
    <row r="276" spans="1:6">
      <c r="A276" s="199"/>
      <c r="B276" s="200"/>
      <c r="D276" s="200"/>
      <c r="E276" s="200"/>
      <c r="F276" s="200"/>
    </row>
    <row r="277" spans="1:6">
      <c r="A277" s="199"/>
      <c r="B277" s="200"/>
      <c r="D277" s="200"/>
      <c r="E277" s="200"/>
      <c r="F277" s="200"/>
    </row>
    <row r="278" spans="1:6">
      <c r="A278" s="199"/>
      <c r="B278" s="200"/>
      <c r="D278" s="200"/>
      <c r="E278" s="200"/>
      <c r="F278" s="200"/>
    </row>
    <row r="279" spans="1:6">
      <c r="A279" s="199"/>
      <c r="B279" s="200"/>
      <c r="D279" s="200"/>
      <c r="E279" s="200"/>
      <c r="F279" s="200"/>
    </row>
    <row r="280" spans="1:6">
      <c r="A280" s="199"/>
      <c r="B280" s="200"/>
      <c r="D280" s="200"/>
      <c r="E280" s="200"/>
      <c r="F280" s="200"/>
    </row>
    <row r="281" spans="1:6">
      <c r="A281" s="199"/>
      <c r="B281" s="200"/>
      <c r="D281" s="200"/>
      <c r="E281" s="200"/>
      <c r="F281" s="200"/>
    </row>
    <row r="282" spans="1:6">
      <c r="A282" s="199"/>
      <c r="B282" s="200"/>
      <c r="D282" s="200"/>
      <c r="E282" s="200"/>
      <c r="F282" s="200"/>
    </row>
    <row r="283" spans="1:6">
      <c r="A283" s="199"/>
      <c r="B283" s="200"/>
      <c r="D283" s="200"/>
      <c r="E283" s="200"/>
      <c r="F283" s="200"/>
    </row>
    <row r="284" spans="1:6">
      <c r="A284" s="199"/>
      <c r="B284" s="200"/>
      <c r="D284" s="200"/>
      <c r="E284" s="200"/>
      <c r="F284" s="200"/>
    </row>
    <row r="285" spans="1:6">
      <c r="A285" s="199"/>
      <c r="B285" s="200"/>
      <c r="D285" s="200"/>
      <c r="E285" s="200"/>
      <c r="F285" s="200"/>
    </row>
    <row r="286" spans="1:6">
      <c r="A286" s="199"/>
      <c r="B286" s="200"/>
      <c r="D286" s="200"/>
      <c r="E286" s="200"/>
      <c r="F286" s="200"/>
    </row>
    <row r="287" spans="1:6">
      <c r="A287" s="199"/>
      <c r="B287" s="200"/>
      <c r="D287" s="200"/>
      <c r="E287" s="200"/>
      <c r="F287" s="200"/>
    </row>
    <row r="288" spans="1:6">
      <c r="A288" s="199"/>
      <c r="B288" s="200"/>
      <c r="D288" s="200"/>
      <c r="E288" s="200"/>
      <c r="F288" s="200"/>
    </row>
    <row r="289" spans="1:6">
      <c r="A289" s="199"/>
      <c r="B289" s="200"/>
      <c r="D289" s="200"/>
      <c r="E289" s="200"/>
      <c r="F289" s="200"/>
    </row>
    <row r="290" spans="1:6">
      <c r="A290" s="199"/>
      <c r="B290" s="200"/>
      <c r="D290" s="200"/>
      <c r="E290" s="200"/>
      <c r="F290" s="200"/>
    </row>
    <row r="291" spans="1:6">
      <c r="A291" s="199"/>
      <c r="B291" s="200"/>
      <c r="D291" s="200"/>
      <c r="E291" s="200"/>
      <c r="F291" s="200"/>
    </row>
    <row r="292" spans="1:6">
      <c r="A292" s="199"/>
      <c r="B292" s="200"/>
      <c r="D292" s="200"/>
      <c r="E292" s="200"/>
      <c r="F292" s="200"/>
    </row>
    <row r="293" spans="1:6">
      <c r="A293" s="199"/>
      <c r="B293" s="200"/>
      <c r="D293" s="200"/>
      <c r="E293" s="200"/>
      <c r="F293" s="200"/>
    </row>
    <row r="294" spans="1:6">
      <c r="A294" s="199"/>
      <c r="B294" s="200"/>
      <c r="D294" s="200"/>
      <c r="E294" s="200"/>
      <c r="F294" s="200"/>
    </row>
    <row r="295" spans="1:6">
      <c r="A295" s="199"/>
      <c r="B295" s="200"/>
      <c r="D295" s="200"/>
      <c r="E295" s="200"/>
      <c r="F295" s="200"/>
    </row>
    <row r="296" spans="1:6">
      <c r="A296" s="199"/>
      <c r="B296" s="200"/>
      <c r="D296" s="200"/>
      <c r="E296" s="200"/>
      <c r="F296" s="200"/>
    </row>
    <row r="297" spans="1:6">
      <c r="A297" s="199"/>
      <c r="B297" s="200"/>
      <c r="D297" s="200"/>
      <c r="E297" s="200"/>
      <c r="F297" s="200"/>
    </row>
    <row r="298" spans="1:6">
      <c r="A298" s="199"/>
      <c r="B298" s="200"/>
      <c r="D298" s="200"/>
      <c r="E298" s="200"/>
      <c r="F298" s="200"/>
    </row>
    <row r="299" spans="1:6">
      <c r="A299" s="199"/>
      <c r="B299" s="200"/>
      <c r="D299" s="200"/>
      <c r="E299" s="200"/>
      <c r="F299" s="200"/>
    </row>
    <row r="300" spans="1:6">
      <c r="A300" s="199"/>
      <c r="B300" s="200"/>
      <c r="D300" s="200"/>
      <c r="E300" s="200"/>
      <c r="F300" s="200"/>
    </row>
    <row r="301" spans="1:6">
      <c r="A301" s="199"/>
      <c r="B301" s="200"/>
      <c r="D301" s="200"/>
      <c r="E301" s="200"/>
      <c r="F301" s="200"/>
    </row>
    <row r="302" spans="1:6">
      <c r="A302" s="199"/>
      <c r="B302" s="200"/>
      <c r="D302" s="200"/>
      <c r="E302" s="200"/>
      <c r="F302" s="200"/>
    </row>
    <row r="303" spans="1:6">
      <c r="A303" s="199"/>
      <c r="B303" s="200"/>
      <c r="D303" s="200"/>
      <c r="E303" s="200"/>
      <c r="F303" s="200"/>
    </row>
    <row r="304" spans="1:6">
      <c r="A304" s="199"/>
      <c r="B304" s="200"/>
      <c r="D304" s="200"/>
      <c r="E304" s="200"/>
      <c r="F304" s="200"/>
    </row>
    <row r="305" spans="1:6">
      <c r="A305" s="199"/>
      <c r="B305" s="200"/>
      <c r="D305" s="200"/>
      <c r="E305" s="200"/>
      <c r="F305" s="200"/>
    </row>
    <row r="306" spans="1:6">
      <c r="A306" s="199"/>
      <c r="B306" s="200"/>
      <c r="D306" s="200"/>
      <c r="E306" s="200"/>
      <c r="F306" s="200"/>
    </row>
    <row r="307" spans="1:6">
      <c r="A307" s="199"/>
      <c r="B307" s="200"/>
      <c r="D307" s="200"/>
      <c r="E307" s="200"/>
      <c r="F307" s="200"/>
    </row>
    <row r="308" spans="1:6">
      <c r="A308" s="199"/>
      <c r="B308" s="200"/>
      <c r="D308" s="200"/>
      <c r="E308" s="200"/>
      <c r="F308" s="200"/>
    </row>
    <row r="309" spans="1:6">
      <c r="A309" s="199"/>
      <c r="B309" s="200"/>
      <c r="D309" s="200"/>
      <c r="E309" s="200"/>
      <c r="F309" s="200"/>
    </row>
    <row r="310" spans="1:6">
      <c r="A310" s="199"/>
      <c r="B310" s="200"/>
      <c r="D310" s="200"/>
      <c r="E310" s="200"/>
      <c r="F310" s="200"/>
    </row>
    <row r="311" spans="1:6">
      <c r="A311" s="199"/>
      <c r="B311" s="200"/>
      <c r="D311" s="200"/>
      <c r="E311" s="200"/>
      <c r="F311" s="200"/>
    </row>
    <row r="312" spans="1:6">
      <c r="A312" s="199"/>
      <c r="B312" s="200"/>
      <c r="D312" s="200"/>
      <c r="E312" s="200"/>
      <c r="F312" s="200"/>
    </row>
    <row r="313" spans="1:6">
      <c r="A313" s="199"/>
      <c r="B313" s="200"/>
      <c r="D313" s="200"/>
      <c r="E313" s="200"/>
      <c r="F313" s="200"/>
    </row>
    <row r="314" spans="1:6">
      <c r="A314" s="199"/>
      <c r="B314" s="200"/>
      <c r="D314" s="200"/>
      <c r="E314" s="200"/>
      <c r="F314" s="200"/>
    </row>
    <row r="315" spans="1:6">
      <c r="A315" s="199"/>
      <c r="B315" s="200"/>
      <c r="D315" s="200"/>
      <c r="E315" s="200"/>
      <c r="F315" s="200"/>
    </row>
    <row r="316" spans="1:6">
      <c r="A316" s="199"/>
      <c r="B316" s="200"/>
      <c r="D316" s="200"/>
      <c r="E316" s="200"/>
      <c r="F316" s="200"/>
    </row>
    <row r="317" spans="1:6">
      <c r="A317" s="199"/>
      <c r="B317" s="200"/>
      <c r="D317" s="200"/>
      <c r="E317" s="200"/>
      <c r="F317" s="200"/>
    </row>
    <row r="318" spans="1:6">
      <c r="A318" s="199"/>
      <c r="B318" s="200"/>
      <c r="D318" s="200"/>
      <c r="E318" s="200"/>
      <c r="F318" s="200"/>
    </row>
    <row r="319" spans="1:6">
      <c r="A319" s="199"/>
      <c r="B319" s="200"/>
      <c r="D319" s="200"/>
      <c r="E319" s="200"/>
      <c r="F319" s="200"/>
    </row>
    <row r="320" spans="1:6">
      <c r="A320" s="199"/>
      <c r="B320" s="200"/>
      <c r="D320" s="200"/>
      <c r="E320" s="200"/>
      <c r="F320" s="200"/>
    </row>
    <row r="321" spans="1:6">
      <c r="A321" s="199"/>
      <c r="B321" s="200"/>
      <c r="D321" s="200"/>
      <c r="E321" s="200"/>
      <c r="F321" s="200"/>
    </row>
    <row r="322" spans="1:6">
      <c r="A322" s="199"/>
      <c r="B322" s="200"/>
      <c r="D322" s="200"/>
      <c r="E322" s="200"/>
      <c r="F322" s="200"/>
    </row>
    <row r="323" spans="1:6">
      <c r="A323" s="199"/>
      <c r="B323" s="200"/>
      <c r="D323" s="200"/>
      <c r="E323" s="200"/>
      <c r="F323" s="200"/>
    </row>
    <row r="324" spans="1:6">
      <c r="A324" s="199"/>
      <c r="B324" s="200"/>
      <c r="D324" s="200"/>
      <c r="E324" s="200"/>
      <c r="F324" s="200"/>
    </row>
    <row r="325" spans="1:6">
      <c r="A325" s="199"/>
      <c r="B325" s="200"/>
      <c r="D325" s="200"/>
      <c r="E325" s="200"/>
      <c r="F325" s="200"/>
    </row>
    <row r="326" spans="1:6">
      <c r="A326" s="199"/>
      <c r="B326" s="200"/>
      <c r="D326" s="200"/>
      <c r="E326" s="200"/>
      <c r="F326" s="200"/>
    </row>
    <row r="327" spans="1:6">
      <c r="A327" s="199"/>
      <c r="B327" s="200"/>
      <c r="D327" s="200"/>
      <c r="E327" s="200"/>
      <c r="F327" s="200"/>
    </row>
    <row r="328" spans="1:6">
      <c r="A328" s="199"/>
      <c r="B328" s="200"/>
      <c r="D328" s="200"/>
      <c r="E328" s="200"/>
      <c r="F328" s="200"/>
    </row>
    <row r="329" spans="1:6">
      <c r="A329" s="199"/>
      <c r="B329" s="200"/>
      <c r="D329" s="200"/>
      <c r="E329" s="200"/>
      <c r="F329" s="200"/>
    </row>
    <row r="330" spans="1:6">
      <c r="A330" s="199"/>
      <c r="B330" s="200"/>
      <c r="D330" s="200"/>
      <c r="E330" s="200"/>
      <c r="F330" s="200"/>
    </row>
    <row r="331" spans="1:6">
      <c r="A331" s="199"/>
      <c r="B331" s="200"/>
      <c r="D331" s="200"/>
      <c r="E331" s="200"/>
      <c r="F331" s="200"/>
    </row>
    <row r="332" spans="1:6">
      <c r="A332" s="199"/>
      <c r="B332" s="200"/>
      <c r="D332" s="200"/>
      <c r="E332" s="200"/>
      <c r="F332" s="200"/>
    </row>
    <row r="333" spans="1:6">
      <c r="A333" s="199"/>
      <c r="B333" s="200"/>
      <c r="D333" s="200"/>
      <c r="E333" s="200"/>
      <c r="F333" s="200"/>
    </row>
    <row r="334" spans="1:6">
      <c r="A334" s="199"/>
      <c r="B334" s="200"/>
      <c r="D334" s="200"/>
      <c r="E334" s="200"/>
      <c r="F334" s="200"/>
    </row>
    <row r="335" spans="1:6">
      <c r="A335" s="199"/>
      <c r="B335" s="200"/>
      <c r="D335" s="200"/>
      <c r="E335" s="200"/>
      <c r="F335" s="200"/>
    </row>
    <row r="336" spans="1:6">
      <c r="A336" s="199"/>
      <c r="B336" s="200"/>
      <c r="D336" s="200"/>
      <c r="E336" s="200"/>
      <c r="F336" s="200"/>
    </row>
    <row r="337" spans="1:6">
      <c r="A337" s="199"/>
      <c r="B337" s="200"/>
      <c r="D337" s="200"/>
      <c r="E337" s="200"/>
      <c r="F337" s="200"/>
    </row>
    <row r="338" spans="1:6">
      <c r="A338" s="199"/>
      <c r="B338" s="200"/>
      <c r="D338" s="200"/>
      <c r="E338" s="200"/>
      <c r="F338" s="200"/>
    </row>
    <row r="339" spans="1:6">
      <c r="A339" s="199"/>
      <c r="B339" s="200"/>
      <c r="D339" s="200"/>
      <c r="E339" s="200"/>
      <c r="F339" s="200"/>
    </row>
    <row r="340" spans="1:6">
      <c r="A340" s="199"/>
      <c r="B340" s="200"/>
      <c r="D340" s="200"/>
      <c r="E340" s="200"/>
      <c r="F340" s="200"/>
    </row>
    <row r="341" spans="1:6">
      <c r="A341" s="199"/>
      <c r="B341" s="200"/>
      <c r="D341" s="200"/>
      <c r="E341" s="200"/>
      <c r="F341" s="200"/>
    </row>
    <row r="342" spans="1:6">
      <c r="A342" s="199"/>
      <c r="B342" s="200"/>
      <c r="D342" s="200"/>
      <c r="E342" s="200"/>
      <c r="F342" s="200"/>
    </row>
    <row r="343" spans="1:6">
      <c r="A343" s="199"/>
      <c r="B343" s="200"/>
      <c r="D343" s="200"/>
      <c r="E343" s="200"/>
      <c r="F343" s="200"/>
    </row>
    <row r="344" spans="1:6">
      <c r="A344" s="199"/>
      <c r="B344" s="200"/>
      <c r="D344" s="200"/>
      <c r="E344" s="200"/>
      <c r="F344" s="200"/>
    </row>
    <row r="345" spans="1:6">
      <c r="A345" s="199"/>
      <c r="B345" s="200"/>
      <c r="D345" s="200"/>
      <c r="E345" s="200"/>
      <c r="F345" s="200"/>
    </row>
    <row r="346" spans="1:6">
      <c r="A346" s="199"/>
      <c r="B346" s="200"/>
      <c r="D346" s="200"/>
      <c r="E346" s="200"/>
      <c r="F346" s="200"/>
    </row>
    <row r="347" spans="1:6">
      <c r="A347" s="199"/>
      <c r="B347" s="200"/>
      <c r="D347" s="200"/>
      <c r="E347" s="200"/>
      <c r="F347" s="200"/>
    </row>
    <row r="348" spans="1:6">
      <c r="A348" s="199"/>
      <c r="B348" s="200"/>
      <c r="D348" s="200"/>
      <c r="E348" s="200"/>
      <c r="F348" s="200"/>
    </row>
    <row r="349" spans="1:6">
      <c r="A349" s="199"/>
      <c r="B349" s="200"/>
      <c r="D349" s="200"/>
      <c r="E349" s="200"/>
      <c r="F349" s="200"/>
    </row>
    <row r="350" spans="1:6">
      <c r="A350" s="199"/>
      <c r="B350" s="200"/>
      <c r="D350" s="200"/>
      <c r="E350" s="200"/>
      <c r="F350" s="200"/>
    </row>
    <row r="351" spans="1:6">
      <c r="A351" s="199"/>
      <c r="B351" s="200"/>
      <c r="D351" s="200"/>
      <c r="E351" s="200"/>
      <c r="F351" s="200"/>
    </row>
    <row r="352" spans="1:6">
      <c r="A352" s="199"/>
      <c r="B352" s="200"/>
      <c r="D352" s="200"/>
      <c r="E352" s="200"/>
      <c r="F352" s="200"/>
    </row>
    <row r="353" spans="1:6">
      <c r="A353" s="199"/>
      <c r="B353" s="200"/>
      <c r="D353" s="200"/>
      <c r="E353" s="200"/>
      <c r="F353" s="200"/>
    </row>
    <row r="354" spans="1:6">
      <c r="A354" s="199"/>
      <c r="B354" s="200"/>
      <c r="D354" s="200"/>
      <c r="E354" s="200"/>
      <c r="F354" s="200"/>
    </row>
    <row r="355" spans="1:6">
      <c r="A355" s="199"/>
      <c r="B355" s="200"/>
      <c r="D355" s="200"/>
      <c r="E355" s="200"/>
      <c r="F355" s="200"/>
    </row>
    <row r="356" spans="1:6">
      <c r="A356" s="199"/>
      <c r="B356" s="200"/>
      <c r="D356" s="200"/>
      <c r="E356" s="200"/>
      <c r="F356" s="200"/>
    </row>
    <row r="357" spans="1:6">
      <c r="A357" s="199"/>
      <c r="B357" s="200"/>
      <c r="D357" s="200"/>
      <c r="E357" s="200"/>
      <c r="F357" s="200"/>
    </row>
    <row r="358" spans="1:6">
      <c r="A358" s="199"/>
      <c r="B358" s="200"/>
      <c r="D358" s="200"/>
      <c r="E358" s="200"/>
      <c r="F358" s="200"/>
    </row>
    <row r="359" spans="1:6">
      <c r="A359" s="199"/>
      <c r="B359" s="200"/>
      <c r="D359" s="200"/>
      <c r="E359" s="200"/>
      <c r="F359" s="200"/>
    </row>
    <row r="360" spans="1:6">
      <c r="A360" s="199"/>
      <c r="B360" s="200"/>
      <c r="D360" s="200"/>
      <c r="E360" s="200"/>
      <c r="F360" s="200"/>
    </row>
    <row r="361" spans="1:6">
      <c r="A361" s="199"/>
      <c r="B361" s="200"/>
      <c r="D361" s="200"/>
      <c r="E361" s="200"/>
      <c r="F361" s="200"/>
    </row>
    <row r="362" spans="1:6">
      <c r="A362" s="199"/>
      <c r="B362" s="200"/>
      <c r="D362" s="200"/>
      <c r="E362" s="200"/>
      <c r="F362" s="200"/>
    </row>
    <row r="363" spans="1:6">
      <c r="A363" s="199"/>
      <c r="B363" s="200"/>
      <c r="D363" s="200"/>
      <c r="E363" s="200"/>
      <c r="F363" s="200"/>
    </row>
    <row r="364" spans="1:6">
      <c r="A364" s="199"/>
      <c r="B364" s="200"/>
      <c r="D364" s="200"/>
      <c r="E364" s="200"/>
      <c r="F364" s="200"/>
    </row>
    <row r="365" spans="1:6">
      <c r="A365" s="199"/>
      <c r="B365" s="200"/>
      <c r="D365" s="200"/>
      <c r="E365" s="200"/>
      <c r="F365" s="200"/>
    </row>
    <row r="366" spans="1:6">
      <c r="A366" s="199"/>
      <c r="B366" s="200"/>
      <c r="D366" s="200"/>
      <c r="E366" s="200"/>
      <c r="F366" s="200"/>
    </row>
    <row r="367" spans="1:6">
      <c r="A367" s="199"/>
      <c r="B367" s="200"/>
      <c r="D367" s="200"/>
      <c r="E367" s="200"/>
      <c r="F367" s="200"/>
    </row>
    <row r="368" spans="1:6">
      <c r="A368" s="199"/>
      <c r="B368" s="200"/>
      <c r="D368" s="200"/>
      <c r="E368" s="200"/>
      <c r="F368" s="200"/>
    </row>
    <row r="369" spans="1:6">
      <c r="A369" s="199"/>
      <c r="B369" s="200"/>
      <c r="D369" s="200"/>
      <c r="E369" s="200"/>
      <c r="F369" s="200"/>
    </row>
    <row r="370" spans="1:6">
      <c r="A370" s="199"/>
      <c r="B370" s="200"/>
      <c r="D370" s="200"/>
      <c r="E370" s="200"/>
      <c r="F370" s="200"/>
    </row>
    <row r="371" spans="1:6">
      <c r="A371" s="199"/>
      <c r="B371" s="200"/>
      <c r="D371" s="200"/>
      <c r="E371" s="200"/>
      <c r="F371" s="200"/>
    </row>
    <row r="372" spans="1:6">
      <c r="A372" s="199"/>
      <c r="B372" s="200"/>
      <c r="D372" s="200"/>
      <c r="E372" s="200"/>
      <c r="F372" s="200"/>
    </row>
    <row r="373" spans="1:6">
      <c r="A373" s="199"/>
      <c r="B373" s="200"/>
      <c r="D373" s="200"/>
      <c r="E373" s="200"/>
      <c r="F373" s="200"/>
    </row>
    <row r="374" spans="1:6">
      <c r="A374" s="199"/>
      <c r="B374" s="200"/>
      <c r="D374" s="200"/>
      <c r="E374" s="200"/>
      <c r="F374" s="200"/>
    </row>
    <row r="375" spans="1:6">
      <c r="A375" s="199"/>
      <c r="B375" s="200"/>
      <c r="D375" s="200"/>
      <c r="E375" s="200"/>
      <c r="F375" s="200"/>
    </row>
    <row r="376" spans="1:6">
      <c r="A376" s="199"/>
      <c r="B376" s="200"/>
      <c r="D376" s="200"/>
      <c r="E376" s="200"/>
      <c r="F376" s="200"/>
    </row>
    <row r="377" spans="1:6">
      <c r="A377" s="199"/>
      <c r="B377" s="200"/>
      <c r="D377" s="200"/>
      <c r="E377" s="200"/>
      <c r="F377" s="200"/>
    </row>
    <row r="378" spans="1:6">
      <c r="A378" s="199"/>
      <c r="B378" s="200"/>
      <c r="D378" s="200"/>
      <c r="E378" s="200"/>
      <c r="F378" s="200"/>
    </row>
    <row r="379" spans="1:6">
      <c r="A379" s="199"/>
      <c r="B379" s="200"/>
      <c r="D379" s="200"/>
      <c r="E379" s="200"/>
      <c r="F379" s="200"/>
    </row>
    <row r="380" spans="1:6">
      <c r="A380" s="199"/>
      <c r="B380" s="200"/>
      <c r="D380" s="200"/>
      <c r="E380" s="200"/>
      <c r="F380" s="200"/>
    </row>
    <row r="381" spans="1:6">
      <c r="A381" s="199"/>
      <c r="B381" s="200"/>
      <c r="D381" s="200"/>
      <c r="E381" s="200"/>
      <c r="F381" s="200"/>
    </row>
    <row r="382" spans="1:6">
      <c r="A382" s="199"/>
      <c r="B382" s="200"/>
      <c r="D382" s="200"/>
      <c r="E382" s="200"/>
      <c r="F382" s="200"/>
    </row>
    <row r="383" spans="1:6">
      <c r="A383" s="199"/>
      <c r="B383" s="200"/>
      <c r="D383" s="200"/>
      <c r="E383" s="200"/>
      <c r="F383" s="200"/>
    </row>
    <row r="384" spans="1:6">
      <c r="A384" s="199"/>
      <c r="B384" s="200"/>
      <c r="D384" s="200"/>
      <c r="E384" s="200"/>
      <c r="F384" s="200"/>
    </row>
    <row r="385" spans="1:6">
      <c r="A385" s="199"/>
      <c r="B385" s="200"/>
      <c r="D385" s="200"/>
      <c r="E385" s="200"/>
      <c r="F385" s="200"/>
    </row>
    <row r="386" spans="1:6">
      <c r="A386" s="199"/>
      <c r="B386" s="200"/>
      <c r="D386" s="200"/>
      <c r="E386" s="200"/>
      <c r="F386" s="200"/>
    </row>
    <row r="387" spans="1:6">
      <c r="A387" s="199"/>
      <c r="B387" s="200"/>
      <c r="D387" s="200"/>
      <c r="E387" s="200"/>
      <c r="F387" s="200"/>
    </row>
    <row r="388" spans="1:6">
      <c r="A388" s="199"/>
      <c r="B388" s="200"/>
      <c r="D388" s="200"/>
      <c r="E388" s="200"/>
      <c r="F388" s="200"/>
    </row>
    <row r="389" spans="1:6">
      <c r="A389" s="199"/>
      <c r="B389" s="200"/>
      <c r="D389" s="200"/>
      <c r="E389" s="200"/>
      <c r="F389" s="200"/>
    </row>
    <row r="390" spans="1:6">
      <c r="A390" s="199"/>
      <c r="B390" s="200"/>
      <c r="D390" s="200"/>
      <c r="E390" s="200"/>
      <c r="F390" s="200"/>
    </row>
    <row r="391" spans="1:6">
      <c r="A391" s="199"/>
      <c r="B391" s="200"/>
      <c r="D391" s="200"/>
      <c r="E391" s="200"/>
      <c r="F391" s="200"/>
    </row>
    <row r="392" spans="1:6">
      <c r="A392" s="199"/>
      <c r="B392" s="200"/>
      <c r="D392" s="200"/>
      <c r="E392" s="200"/>
      <c r="F392" s="200"/>
    </row>
    <row r="393" spans="1:6">
      <c r="A393" s="199"/>
      <c r="B393" s="200"/>
      <c r="D393" s="200"/>
      <c r="E393" s="200"/>
      <c r="F393" s="200"/>
    </row>
    <row r="394" spans="1:6">
      <c r="A394" s="199"/>
      <c r="B394" s="200"/>
      <c r="D394" s="200"/>
      <c r="E394" s="200"/>
      <c r="F394" s="200"/>
    </row>
    <row r="395" spans="1:6">
      <c r="A395" s="199"/>
      <c r="B395" s="200"/>
      <c r="D395" s="200"/>
      <c r="E395" s="200"/>
      <c r="F395" s="200"/>
    </row>
    <row r="396" spans="1:6">
      <c r="A396" s="199"/>
      <c r="B396" s="200"/>
      <c r="D396" s="200"/>
      <c r="E396" s="200"/>
      <c r="F396" s="200"/>
    </row>
    <row r="397" spans="1:6">
      <c r="A397" s="199"/>
      <c r="B397" s="200"/>
      <c r="D397" s="200"/>
      <c r="E397" s="200"/>
      <c r="F397" s="200"/>
    </row>
    <row r="398" spans="1:6">
      <c r="A398" s="199"/>
      <c r="B398" s="200"/>
      <c r="D398" s="200"/>
      <c r="E398" s="200"/>
      <c r="F398" s="200"/>
    </row>
    <row r="399" spans="1:6">
      <c r="A399" s="199"/>
      <c r="B399" s="200"/>
      <c r="D399" s="200"/>
      <c r="E399" s="200"/>
      <c r="F399" s="200"/>
    </row>
    <row r="400" spans="1:6">
      <c r="A400" s="199"/>
      <c r="B400" s="200"/>
      <c r="D400" s="200"/>
      <c r="E400" s="200"/>
      <c r="F400" s="200"/>
    </row>
    <row r="401" spans="1:6">
      <c r="A401" s="199"/>
      <c r="B401" s="200"/>
      <c r="D401" s="200"/>
      <c r="E401" s="200"/>
      <c r="F401" s="200"/>
    </row>
    <row r="402" spans="1:6">
      <c r="A402" s="199"/>
      <c r="B402" s="200"/>
      <c r="D402" s="200"/>
      <c r="E402" s="200"/>
      <c r="F402" s="200"/>
    </row>
    <row r="403" spans="1:6">
      <c r="A403" s="199"/>
      <c r="B403" s="200"/>
      <c r="D403" s="200"/>
      <c r="E403" s="200"/>
      <c r="F403" s="200"/>
    </row>
    <row r="404" spans="1:6">
      <c r="A404" s="199"/>
      <c r="B404" s="200"/>
      <c r="D404" s="200"/>
      <c r="E404" s="200"/>
      <c r="F404" s="200"/>
    </row>
    <row r="405" spans="1:6">
      <c r="A405" s="199"/>
      <c r="B405" s="200"/>
      <c r="D405" s="200"/>
      <c r="E405" s="200"/>
      <c r="F405" s="200"/>
    </row>
    <row r="406" spans="1:6">
      <c r="A406" s="199"/>
      <c r="B406" s="200"/>
      <c r="D406" s="200"/>
      <c r="E406" s="200"/>
      <c r="F406" s="200"/>
    </row>
    <row r="407" spans="1:6">
      <c r="A407" s="199"/>
      <c r="B407" s="200"/>
      <c r="D407" s="200"/>
      <c r="E407" s="200"/>
      <c r="F407" s="200"/>
    </row>
    <row r="408" spans="1:6">
      <c r="A408" s="199"/>
      <c r="B408" s="200"/>
      <c r="D408" s="200"/>
      <c r="E408" s="200"/>
      <c r="F408" s="200"/>
    </row>
    <row r="409" spans="1:6">
      <c r="A409" s="199"/>
      <c r="B409" s="200"/>
      <c r="D409" s="200"/>
      <c r="E409" s="200"/>
      <c r="F409" s="200"/>
    </row>
    <row r="410" spans="1:6">
      <c r="A410" s="199"/>
      <c r="B410" s="200"/>
      <c r="D410" s="200"/>
      <c r="E410" s="200"/>
      <c r="F410" s="200"/>
    </row>
    <row r="411" spans="1:6">
      <c r="A411" s="199"/>
      <c r="B411" s="200"/>
      <c r="D411" s="200"/>
      <c r="E411" s="200"/>
      <c r="F411" s="200"/>
    </row>
    <row r="412" spans="1:6">
      <c r="A412" s="199"/>
      <c r="B412" s="200"/>
      <c r="D412" s="200"/>
      <c r="E412" s="200"/>
      <c r="F412" s="200"/>
    </row>
    <row r="413" spans="1:6">
      <c r="A413" s="199"/>
      <c r="B413" s="200"/>
      <c r="D413" s="200"/>
      <c r="E413" s="200"/>
      <c r="F413" s="200"/>
    </row>
    <row r="414" spans="1:6">
      <c r="A414" s="199"/>
      <c r="B414" s="200"/>
      <c r="D414" s="200"/>
      <c r="E414" s="200"/>
      <c r="F414" s="200"/>
    </row>
    <row r="415" spans="1:6">
      <c r="A415" s="199"/>
      <c r="B415" s="200"/>
      <c r="D415" s="200"/>
      <c r="E415" s="200"/>
      <c r="F415" s="200"/>
    </row>
    <row r="416" spans="1:6">
      <c r="A416" s="199"/>
      <c r="B416" s="200"/>
      <c r="D416" s="200"/>
      <c r="E416" s="200"/>
      <c r="F416" s="200"/>
    </row>
    <row r="417" spans="1:6">
      <c r="A417" s="199"/>
      <c r="B417" s="200"/>
      <c r="D417" s="200"/>
      <c r="E417" s="200"/>
      <c r="F417" s="200"/>
    </row>
    <row r="418" spans="1:6">
      <c r="A418" s="199"/>
      <c r="B418" s="200"/>
      <c r="D418" s="200"/>
      <c r="E418" s="200"/>
      <c r="F418" s="200"/>
    </row>
    <row r="419" spans="1:6">
      <c r="A419" s="199"/>
      <c r="B419" s="200"/>
      <c r="D419" s="200"/>
      <c r="E419" s="200"/>
      <c r="F419" s="200"/>
    </row>
    <row r="420" spans="1:6">
      <c r="A420" s="199"/>
      <c r="B420" s="200"/>
      <c r="D420" s="200"/>
      <c r="E420" s="200"/>
      <c r="F420" s="200"/>
    </row>
    <row r="421" spans="1:6">
      <c r="A421" s="199"/>
      <c r="B421" s="200"/>
      <c r="D421" s="200"/>
      <c r="E421" s="200"/>
      <c r="F421" s="200"/>
    </row>
    <row r="422" spans="1:6">
      <c r="A422" s="199"/>
      <c r="B422" s="200"/>
      <c r="D422" s="200"/>
      <c r="E422" s="200"/>
      <c r="F422" s="200"/>
    </row>
    <row r="423" spans="1:6">
      <c r="A423" s="199"/>
      <c r="B423" s="200"/>
      <c r="D423" s="200"/>
      <c r="E423" s="200"/>
      <c r="F423" s="200"/>
    </row>
    <row r="491" spans="1:4" s="206" customFormat="1">
      <c r="A491" s="204"/>
      <c r="B491" s="205"/>
      <c r="C491" s="200"/>
      <c r="D491" s="206">
        <f>116+64+6</f>
        <v>186</v>
      </c>
    </row>
    <row r="501" spans="1:247" ht="26.5">
      <c r="B501" s="207" t="s">
        <v>159</v>
      </c>
      <c r="D501" s="206">
        <v>150</v>
      </c>
    </row>
    <row r="502" spans="1:247">
      <c r="B502" s="205" t="s">
        <v>160</v>
      </c>
      <c r="D502" s="206">
        <v>240</v>
      </c>
    </row>
    <row r="504" spans="1:247" s="197" customFormat="1" ht="28">
      <c r="A504" s="204"/>
      <c r="B504" s="208" t="s">
        <v>161</v>
      </c>
      <c r="C504" s="209"/>
      <c r="D504" s="210">
        <v>19.559999999999999</v>
      </c>
      <c r="E504" s="210"/>
      <c r="F504" s="210"/>
    </row>
    <row r="508" spans="1:247">
      <c r="B508" s="205" t="s">
        <v>0</v>
      </c>
    </row>
    <row r="510" spans="1:247" s="206" customFormat="1" ht="25">
      <c r="A510" s="204"/>
      <c r="B510" s="205" t="s">
        <v>162</v>
      </c>
      <c r="C510" s="200"/>
      <c r="D510" s="206">
        <v>210</v>
      </c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  <c r="Y510" s="189"/>
      <c r="Z510" s="189"/>
      <c r="AA510" s="189"/>
      <c r="AB510" s="189"/>
      <c r="AC510" s="189"/>
      <c r="AD510" s="189"/>
      <c r="AE510" s="189"/>
      <c r="AF510" s="189"/>
      <c r="AG510" s="189"/>
      <c r="AH510" s="189"/>
      <c r="AI510" s="189"/>
      <c r="AJ510" s="189"/>
      <c r="AK510" s="189"/>
      <c r="AL510" s="189"/>
      <c r="AM510" s="189"/>
      <c r="AN510" s="189"/>
      <c r="AO510" s="189"/>
      <c r="AP510" s="189"/>
      <c r="AQ510" s="189"/>
      <c r="AR510" s="189"/>
      <c r="AS510" s="189"/>
      <c r="AT510" s="189"/>
      <c r="AU510" s="189"/>
      <c r="AV510" s="189"/>
      <c r="AW510" s="189"/>
      <c r="AX510" s="189"/>
      <c r="AY510" s="189"/>
      <c r="AZ510" s="189"/>
      <c r="BA510" s="189"/>
      <c r="BB510" s="189"/>
      <c r="BC510" s="189"/>
      <c r="BD510" s="189"/>
      <c r="BE510" s="189"/>
      <c r="BF510" s="189"/>
      <c r="BG510" s="189"/>
      <c r="BH510" s="189"/>
      <c r="BI510" s="189"/>
      <c r="BJ510" s="189"/>
      <c r="BK510" s="189"/>
      <c r="BL510" s="189"/>
      <c r="BM510" s="189"/>
      <c r="BN510" s="189"/>
      <c r="BO510" s="189"/>
      <c r="BP510" s="189"/>
      <c r="BQ510" s="189"/>
      <c r="BR510" s="189"/>
      <c r="BS510" s="189"/>
      <c r="BT510" s="189"/>
      <c r="BU510" s="189"/>
      <c r="BV510" s="189"/>
      <c r="BW510" s="189"/>
      <c r="BX510" s="189"/>
      <c r="BY510" s="189"/>
      <c r="BZ510" s="189"/>
      <c r="CA510" s="189"/>
      <c r="CB510" s="189"/>
      <c r="CC510" s="189"/>
      <c r="CD510" s="189"/>
      <c r="CE510" s="189"/>
      <c r="CF510" s="189"/>
      <c r="CG510" s="189"/>
      <c r="CH510" s="189"/>
      <c r="CI510" s="189"/>
      <c r="CJ510" s="189"/>
      <c r="CK510" s="189"/>
      <c r="CL510" s="189"/>
      <c r="CM510" s="189"/>
      <c r="CN510" s="189"/>
      <c r="CO510" s="189"/>
      <c r="CP510" s="189"/>
      <c r="CQ510" s="189"/>
      <c r="CR510" s="189"/>
      <c r="CS510" s="189"/>
      <c r="CT510" s="189"/>
      <c r="CU510" s="189"/>
      <c r="CV510" s="189"/>
      <c r="CW510" s="189"/>
      <c r="CX510" s="189"/>
      <c r="CY510" s="189"/>
      <c r="CZ510" s="189"/>
      <c r="DA510" s="189"/>
      <c r="DB510" s="189"/>
      <c r="DC510" s="189"/>
      <c r="DD510" s="189"/>
      <c r="DE510" s="189"/>
      <c r="DF510" s="189"/>
      <c r="DG510" s="189"/>
      <c r="DH510" s="189"/>
      <c r="DI510" s="189"/>
      <c r="DJ510" s="189"/>
      <c r="DK510" s="189"/>
      <c r="DL510" s="189"/>
      <c r="DM510" s="189"/>
      <c r="DN510" s="189"/>
      <c r="DO510" s="189"/>
      <c r="DP510" s="189"/>
      <c r="DQ510" s="189"/>
      <c r="DR510" s="189"/>
      <c r="DS510" s="189"/>
      <c r="DT510" s="189"/>
      <c r="DU510" s="189"/>
      <c r="DV510" s="189"/>
      <c r="DW510" s="189"/>
      <c r="DX510" s="189"/>
      <c r="DY510" s="189"/>
      <c r="DZ510" s="189"/>
      <c r="EA510" s="189"/>
      <c r="EB510" s="189"/>
      <c r="EC510" s="189"/>
      <c r="ED510" s="189"/>
      <c r="EE510" s="189"/>
      <c r="EF510" s="189"/>
      <c r="EG510" s="189"/>
      <c r="EH510" s="189"/>
      <c r="EI510" s="189"/>
      <c r="EJ510" s="189"/>
      <c r="EK510" s="189"/>
      <c r="EL510" s="189"/>
      <c r="EM510" s="189"/>
      <c r="EN510" s="189"/>
      <c r="EO510" s="189"/>
      <c r="EP510" s="189"/>
      <c r="EQ510" s="189"/>
      <c r="ER510" s="189"/>
      <c r="ES510" s="189"/>
      <c r="ET510" s="189"/>
      <c r="EU510" s="189"/>
      <c r="EV510" s="189"/>
      <c r="EW510" s="189"/>
      <c r="EX510" s="189"/>
      <c r="EY510" s="189"/>
      <c r="EZ510" s="189"/>
      <c r="FA510" s="189"/>
      <c r="FB510" s="189"/>
      <c r="FC510" s="189"/>
      <c r="FD510" s="189"/>
      <c r="FE510" s="189"/>
      <c r="FF510" s="189"/>
      <c r="FG510" s="189"/>
      <c r="FH510" s="189"/>
      <c r="FI510" s="189"/>
      <c r="FJ510" s="189"/>
      <c r="FK510" s="189"/>
      <c r="FL510" s="189"/>
      <c r="FM510" s="189"/>
      <c r="FN510" s="189"/>
      <c r="FO510" s="189"/>
      <c r="FP510" s="189"/>
      <c r="FQ510" s="189"/>
      <c r="FR510" s="189"/>
      <c r="FS510" s="189"/>
      <c r="FT510" s="189"/>
      <c r="FU510" s="189"/>
      <c r="FV510" s="189"/>
      <c r="FW510" s="189"/>
      <c r="FX510" s="189"/>
      <c r="FY510" s="189"/>
      <c r="FZ510" s="189"/>
      <c r="GA510" s="189"/>
      <c r="GB510" s="189"/>
      <c r="GC510" s="189"/>
      <c r="GD510" s="189"/>
      <c r="GE510" s="189"/>
      <c r="GF510" s="189"/>
      <c r="GG510" s="189"/>
      <c r="GH510" s="189"/>
      <c r="GI510" s="189"/>
      <c r="GJ510" s="189"/>
      <c r="GK510" s="189"/>
      <c r="GL510" s="189"/>
      <c r="GM510" s="189"/>
      <c r="GN510" s="189"/>
      <c r="GO510" s="189"/>
      <c r="GP510" s="189"/>
      <c r="GQ510" s="189"/>
      <c r="GR510" s="189"/>
      <c r="GS510" s="189"/>
      <c r="GT510" s="189"/>
      <c r="GU510" s="189"/>
      <c r="GV510" s="189"/>
      <c r="GW510" s="189"/>
      <c r="GX510" s="189"/>
      <c r="GY510" s="189"/>
      <c r="GZ510" s="189"/>
      <c r="HA510" s="189"/>
      <c r="HB510" s="189"/>
      <c r="HC510" s="189"/>
      <c r="HD510" s="189"/>
      <c r="HE510" s="189"/>
      <c r="HF510" s="189"/>
      <c r="HG510" s="189"/>
      <c r="HH510" s="189"/>
      <c r="HI510" s="189"/>
      <c r="HJ510" s="189"/>
      <c r="HK510" s="189"/>
      <c r="HL510" s="189"/>
      <c r="HM510" s="189"/>
      <c r="HN510" s="189"/>
      <c r="HO510" s="189"/>
      <c r="HP510" s="189"/>
      <c r="HQ510" s="189"/>
      <c r="HR510" s="189"/>
      <c r="HS510" s="189"/>
      <c r="HT510" s="189"/>
      <c r="HU510" s="189"/>
      <c r="HV510" s="189"/>
      <c r="HW510" s="189"/>
      <c r="HX510" s="189"/>
      <c r="HY510" s="189"/>
      <c r="HZ510" s="189"/>
      <c r="IA510" s="189"/>
      <c r="IB510" s="189"/>
      <c r="IC510" s="189"/>
      <c r="ID510" s="189"/>
      <c r="IE510" s="189"/>
      <c r="IF510" s="189"/>
      <c r="IG510" s="189"/>
      <c r="IH510" s="189"/>
      <c r="II510" s="189"/>
      <c r="IJ510" s="189"/>
      <c r="IK510" s="189"/>
      <c r="IL510" s="189"/>
      <c r="IM510" s="189"/>
    </row>
    <row r="523" spans="1:4" s="206" customFormat="1" ht="25">
      <c r="A523" s="204"/>
      <c r="B523" s="205" t="s">
        <v>163</v>
      </c>
      <c r="C523" s="200"/>
      <c r="D523" s="206">
        <v>65</v>
      </c>
    </row>
  </sheetData>
  <autoFilter ref="A10:F20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თავფურცელი</vt:lpstr>
      <vt:lpstr>განმარტებითი</vt:lpstr>
      <vt:lpstr>ნაკრები სატენდერე</vt:lpstr>
      <vt:lpstr> N1 ინტერ.სატენ</vt:lpstr>
      <vt:lpstr>N2-წყ-კან-სატენ</vt:lpstr>
      <vt:lpstr>N3 ელექტ -სატენ</vt:lpstr>
      <vt:lpstr>N4 IT-სატენ</vt:lpstr>
      <vt:lpstr>'N2-წყ-კან-სატენ'!Print_Area</vt:lpstr>
      <vt:lpstr>'N3 ელექტ -სატენ'!Print_Area</vt:lpstr>
      <vt:lpstr>'N4 IT-სატენ'!Print_Area</vt:lpstr>
      <vt:lpstr>'ნაკრები სატენდერე'!Print_Area</vt:lpstr>
      <vt:lpstr>'N2-წყ-კან-სატენ'!Print_Titles</vt:lpstr>
      <vt:lpstr>'N3 ელექტ 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2025-04-08T08:44:47Z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BOG0\mlipartiani</vt:lpwstr>
  </property>
  <property fmtid="{D5CDD505-2E9C-101B-9397-08002B2CF9AE}" pid="4" name="DLPManualFileClassificationLastModificationDate">
    <vt:lpwstr>1743609815</vt:lpwstr>
  </property>
  <property fmtid="{D5CDD505-2E9C-101B-9397-08002B2CF9AE}" pid="5" name="DLPManualFileClassificationVersion">
    <vt:lpwstr>11.11.2.117</vt:lpwstr>
  </property>
</Properties>
</file>